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emf" ContentType="image/x-emf"/>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Default Extension="docx" ContentType="application/vnd.openxmlformats-officedocument.wordprocessingml.document"/>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7520" windowHeight="7995" tabRatio="845" activeTab="4"/>
  </bookViews>
  <sheets>
    <sheet name="PLANILHA" sheetId="9" r:id="rId1"/>
    <sheet name="CRONOGRAMA" sheetId="16" r:id="rId2"/>
    <sheet name="COMPOSIÇÃO" sheetId="17" r:id="rId3"/>
    <sheet name="BDI" sheetId="20" r:id="rId4"/>
    <sheet name="COTAÇÃO" sheetId="19" r:id="rId5"/>
  </sheets>
  <externalReferences>
    <externalReference r:id="rId6"/>
    <externalReference r:id="rId7"/>
    <externalReference r:id="rId8"/>
  </externalReferences>
  <definedNames>
    <definedName name="\0" localSheetId="1">#REF!</definedName>
    <definedName name="\0">#REF!</definedName>
    <definedName name="A" localSheetId="1">#REF!</definedName>
    <definedName name="A">#REF!</definedName>
    <definedName name="aaaa" localSheetId="1">#REF!</definedName>
    <definedName name="aaaa">#REF!</definedName>
    <definedName name="AB" localSheetId="1">#REF!</definedName>
    <definedName name="AB">#REF!</definedName>
    <definedName name="ABER" localSheetId="1">#REF!</definedName>
    <definedName name="ABER">#REF!</definedName>
    <definedName name="_xlnm.Print_Area" localSheetId="3">BDI!$A$1:$I$41</definedName>
    <definedName name="_xlnm.Print_Area" localSheetId="2">COMPOSIÇÃO!$A$1:$G$296</definedName>
    <definedName name="_xlnm.Print_Area" localSheetId="4">COTAÇÃO!$A$1:$S$77</definedName>
    <definedName name="_xlnm.Print_Area" localSheetId="1">CRONOGRAMA!$A$1:$M$72</definedName>
    <definedName name="_xlnm.Print_Area" localSheetId="0">PLANILHA!$A$1:$I$393</definedName>
    <definedName name="_xlnm.Print_Area">[1]Plan1!$A$1:$F$322</definedName>
    <definedName name="_xlnm.Database" localSheetId="1">#REF!</definedName>
    <definedName name="_xlnm.Database">#REF!</definedName>
    <definedName name="D" localSheetId="1">#REF!</definedName>
    <definedName name="D">#REF!</definedName>
    <definedName name="FDSAFDSF" localSheetId="1">#REF!</definedName>
    <definedName name="FDSAFDSF">#REF!</definedName>
    <definedName name="nommmm" localSheetId="1">#REF!</definedName>
    <definedName name="nommmm">#REF!</definedName>
    <definedName name="ORÇAMENTO.BancoRef" hidden="1">PLANILHA!$I$10</definedName>
    <definedName name="ORÇAMENTO.CustoUnitario" hidden="1">ROUND(PLANILHA!$J1,15-13*PLANILHA!$U$10)</definedName>
    <definedName name="ORÇAMENTO.PrecoUnitarioLicitado" hidden="1">PLANILHA!$AA1</definedName>
    <definedName name="OUTRO" localSheetId="1">#REF!</definedName>
    <definedName name="OUTRO">#REF!</definedName>
    <definedName name="Print_Area_MI" localSheetId="1">[2]HIDRAULICA!#REF!</definedName>
    <definedName name="Print_Area_MI">[2]HIDRAULICA!#REF!</definedName>
    <definedName name="REFERENCIA.Descricao" hidden="1">IF(ISNUMBER(PLANILHA!$U1),OFFSET(INDIRECT(ORÇAMENTO.BancoRef),PLANILHA!$U1-1,3,1),PLANILHA!$U1)</definedName>
    <definedName name="REFERENCIA.Unidade" hidden="1">IF(ISNUMBER(PLANILHA!$AF1),OFFSET(INDIRECT(ORÇAMENTO.BancoRef),PLANILHA!$AF1-1,4,1),"-")</definedName>
    <definedName name="SomaAgrup" hidden="1">SUMIF(OFFSET(PLANILHA!$E1,1,0,PLANILHA!$F1),"S",OFFSET(PLANILHA!A1,1,0,PLANILHA!$F1))</definedName>
    <definedName name="TIPOORCAMENTO" hidden="1">IF(VALUE([3]MENU!$O$3)=2,"Licitado","Proposto")</definedName>
    <definedName name="_xlnm.Print_Titles" localSheetId="2">COMPOSIÇÃO!$1:$6</definedName>
    <definedName name="_xlnm.Print_Titles" localSheetId="0">PLANILHA!$1:$10</definedName>
    <definedName name="_xlnm.Print_Titles">[1]Plan1!$A$1:$IV$8</definedName>
    <definedName name="VTOTAL1" localSheetId="1" hidden="1">ROUND(PLANILHA!#REF!*PLANILHA!$L1,15-13*PLANILHA!#REF!)</definedName>
    <definedName name="VTOTAL1" hidden="1">ROUND(PLANILHA!#REF!*PLANILHA!$L1,15-13*PLANILHA!#REF!)</definedName>
  </definedNames>
  <calcPr calcId="124519"/>
</workbook>
</file>

<file path=xl/calcChain.xml><?xml version="1.0" encoding="utf-8"?>
<calcChain xmlns="http://schemas.openxmlformats.org/spreadsheetml/2006/main">
  <c r="I240" i="9"/>
  <c r="H240"/>
  <c r="I239"/>
  <c r="I242"/>
  <c r="I241"/>
  <c r="H242"/>
  <c r="H241"/>
  <c r="G354"/>
  <c r="H354" s="1"/>
  <c r="I354" s="1"/>
  <c r="G353"/>
  <c r="H353" s="1"/>
  <c r="I353" s="1"/>
  <c r="G352"/>
  <c r="H352" s="1"/>
  <c r="I352" s="1"/>
  <c r="F250" i="17"/>
  <c r="G250" s="1"/>
  <c r="G253" s="1"/>
  <c r="G271" i="9" s="1"/>
  <c r="H271" s="1"/>
  <c r="I271" s="1"/>
  <c r="F244" i="17"/>
  <c r="G244" s="1"/>
  <c r="G247" s="1"/>
  <c r="G270" i="9" s="1"/>
  <c r="H270" s="1"/>
  <c r="I270" s="1"/>
  <c r="F226" i="17"/>
  <c r="G226" s="1"/>
  <c r="G229" s="1"/>
  <c r="G260" i="9" s="1"/>
  <c r="H260" s="1"/>
  <c r="I260" s="1"/>
  <c r="G282" i="17"/>
  <c r="G322" i="9" s="1"/>
  <c r="H322" s="1"/>
  <c r="I322" s="1"/>
  <c r="I316" s="1"/>
  <c r="C45" i="16" s="1"/>
  <c r="G277" i="17"/>
  <c r="G272"/>
  <c r="G267"/>
  <c r="G289" i="9" s="1"/>
  <c r="H289" s="1"/>
  <c r="I289" s="1"/>
  <c r="G262" i="17"/>
  <c r="G276" i="9" s="1"/>
  <c r="H276" s="1"/>
  <c r="I276" s="1"/>
  <c r="G241" i="17"/>
  <c r="G269" i="9" s="1"/>
  <c r="H269" s="1"/>
  <c r="I269" s="1"/>
  <c r="G235" i="17"/>
  <c r="G268" i="9" s="1"/>
  <c r="H268" s="1"/>
  <c r="I268" s="1"/>
  <c r="G223" i="17"/>
  <c r="G258" i="9" s="1"/>
  <c r="H258" s="1"/>
  <c r="I258" s="1"/>
  <c r="G216" i="17"/>
  <c r="G255" i="9" s="1"/>
  <c r="H255" s="1"/>
  <c r="I255" s="1"/>
  <c r="G200" i="17"/>
  <c r="G217" i="9" s="1"/>
  <c r="H217" s="1"/>
  <c r="I217" s="1"/>
  <c r="G191" i="17"/>
  <c r="G216" i="9" s="1"/>
  <c r="H216" s="1"/>
  <c r="I216" s="1"/>
  <c r="G182" i="17"/>
  <c r="G205" i="9" s="1"/>
  <c r="H205" s="1"/>
  <c r="I205" s="1"/>
  <c r="G173" i="17"/>
  <c r="G201" i="9" s="1"/>
  <c r="H201" s="1"/>
  <c r="I201" s="1"/>
  <c r="G164" i="17"/>
  <c r="G178" i="9" s="1"/>
  <c r="H178" s="1"/>
  <c r="I178" s="1"/>
  <c r="G157" i="17"/>
  <c r="G162" i="9" s="1"/>
  <c r="H162" s="1"/>
  <c r="I162" s="1"/>
  <c r="G148" i="17"/>
  <c r="G149" i="9" s="1"/>
  <c r="H149" s="1"/>
  <c r="I149" s="1"/>
  <c r="G139" i="17"/>
  <c r="G142" i="9" s="1"/>
  <c r="H142" s="1"/>
  <c r="I142" s="1"/>
  <c r="G131" i="17"/>
  <c r="G141" i="9" s="1"/>
  <c r="H141" s="1"/>
  <c r="I141" s="1"/>
  <c r="G124" i="17"/>
  <c r="G139" i="9" s="1"/>
  <c r="H139" s="1"/>
  <c r="I139" s="1"/>
  <c r="G117" i="17"/>
  <c r="G135" i="9" s="1"/>
  <c r="H135" s="1"/>
  <c r="I135" s="1"/>
  <c r="G106" i="17"/>
  <c r="G131" i="9" s="1"/>
  <c r="H131" s="1"/>
  <c r="I131" s="1"/>
  <c r="G96" i="17"/>
  <c r="G130" i="9" s="1"/>
  <c r="H130" s="1"/>
  <c r="I130" s="1"/>
  <c r="G87" i="17"/>
  <c r="G129" i="9" s="1"/>
  <c r="H129" s="1"/>
  <c r="I129" s="1"/>
  <c r="G80" i="17"/>
  <c r="G125" i="9" s="1"/>
  <c r="H125" s="1"/>
  <c r="I125" s="1"/>
  <c r="G71" i="17"/>
  <c r="G124" i="9" s="1"/>
  <c r="H124" s="1"/>
  <c r="I124" s="1"/>
  <c r="G62" i="17"/>
  <c r="G123" i="9" s="1"/>
  <c r="H123" s="1"/>
  <c r="I123" s="1"/>
  <c r="G50" i="17"/>
  <c r="G122" i="9" s="1"/>
  <c r="H122" s="1"/>
  <c r="I122" s="1"/>
  <c r="G43" i="17"/>
  <c r="G121" i="9" s="1"/>
  <c r="H121" s="1"/>
  <c r="I121" s="1"/>
  <c r="G36" i="17"/>
  <c r="G103" i="9" s="1"/>
  <c r="H103" s="1"/>
  <c r="I103" s="1"/>
  <c r="I96" s="1"/>
  <c r="C25" i="16" s="1"/>
  <c r="G28" i="17"/>
  <c r="G43" i="9" s="1"/>
  <c r="H43" s="1"/>
  <c r="I43" s="1"/>
  <c r="I41" s="1"/>
  <c r="C19" i="16" s="1"/>
  <c r="G19" i="17"/>
  <c r="G13"/>
  <c r="G27" i="9" s="1"/>
  <c r="H27" s="1"/>
  <c r="I27" s="1"/>
  <c r="I26" s="1"/>
  <c r="G281" i="17"/>
  <c r="G280"/>
  <c r="G276"/>
  <c r="G275"/>
  <c r="G271"/>
  <c r="G270"/>
  <c r="G266"/>
  <c r="G265"/>
  <c r="G261"/>
  <c r="G260"/>
  <c r="G259"/>
  <c r="G258"/>
  <c r="G257"/>
  <c r="G256"/>
  <c r="G252"/>
  <c r="G251"/>
  <c r="G246"/>
  <c r="G245"/>
  <c r="G240"/>
  <c r="G239"/>
  <c r="G238"/>
  <c r="G234"/>
  <c r="G233"/>
  <c r="G232"/>
  <c r="G228"/>
  <c r="G227"/>
  <c r="G222"/>
  <c r="G221"/>
  <c r="G220"/>
  <c r="G219"/>
  <c r="G215"/>
  <c r="G214"/>
  <c r="G213"/>
  <c r="G212"/>
  <c r="G208"/>
  <c r="G207"/>
  <c r="G206"/>
  <c r="G205"/>
  <c r="G204"/>
  <c r="G199"/>
  <c r="G198"/>
  <c r="G197"/>
  <c r="G196"/>
  <c r="G195"/>
  <c r="G194"/>
  <c r="G190"/>
  <c r="G189"/>
  <c r="G188"/>
  <c r="G187"/>
  <c r="G186"/>
  <c r="G185"/>
  <c r="G181"/>
  <c r="G180"/>
  <c r="G179"/>
  <c r="G178"/>
  <c r="G177"/>
  <c r="G176"/>
  <c r="G172"/>
  <c r="G171"/>
  <c r="G170"/>
  <c r="G169"/>
  <c r="G168"/>
  <c r="G167"/>
  <c r="G163"/>
  <c r="G162"/>
  <c r="G161"/>
  <c r="G160"/>
  <c r="G156"/>
  <c r="G155"/>
  <c r="G154"/>
  <c r="G153"/>
  <c r="G152"/>
  <c r="G151"/>
  <c r="G147"/>
  <c r="G146"/>
  <c r="G145"/>
  <c r="G144"/>
  <c r="G143"/>
  <c r="G142"/>
  <c r="G138"/>
  <c r="G137"/>
  <c r="G136"/>
  <c r="G135"/>
  <c r="G134"/>
  <c r="G130"/>
  <c r="G129"/>
  <c r="G128"/>
  <c r="G127"/>
  <c r="G123"/>
  <c r="G122"/>
  <c r="G121"/>
  <c r="G120"/>
  <c r="G116"/>
  <c r="G115"/>
  <c r="G114"/>
  <c r="G113"/>
  <c r="G112"/>
  <c r="G111"/>
  <c r="G110"/>
  <c r="G109"/>
  <c r="G105"/>
  <c r="G104"/>
  <c r="G103"/>
  <c r="G102"/>
  <c r="G101"/>
  <c r="G100"/>
  <c r="G99"/>
  <c r="G95"/>
  <c r="G94"/>
  <c r="G93"/>
  <c r="G92"/>
  <c r="G91"/>
  <c r="G90"/>
  <c r="G86"/>
  <c r="G85"/>
  <c r="G84"/>
  <c r="G83"/>
  <c r="G79"/>
  <c r="G78"/>
  <c r="G77"/>
  <c r="G76"/>
  <c r="G75"/>
  <c r="G74"/>
  <c r="G70"/>
  <c r="G69"/>
  <c r="G68"/>
  <c r="G67"/>
  <c r="G66"/>
  <c r="G65"/>
  <c r="G61"/>
  <c r="G60"/>
  <c r="G59"/>
  <c r="G58"/>
  <c r="G57"/>
  <c r="G56"/>
  <c r="G55"/>
  <c r="G54"/>
  <c r="G53"/>
  <c r="G49"/>
  <c r="G48"/>
  <c r="G47"/>
  <c r="G46"/>
  <c r="G42"/>
  <c r="G41"/>
  <c r="G40"/>
  <c r="G39"/>
  <c r="G35"/>
  <c r="G34"/>
  <c r="G33"/>
  <c r="G32"/>
  <c r="G31"/>
  <c r="G27"/>
  <c r="G26"/>
  <c r="G25"/>
  <c r="G24"/>
  <c r="G23"/>
  <c r="G22"/>
  <c r="G18"/>
  <c r="G17"/>
  <c r="G16"/>
  <c r="G12"/>
  <c r="G11"/>
  <c r="G10"/>
  <c r="F203"/>
  <c r="G203" s="1"/>
  <c r="G209" s="1"/>
  <c r="G238" i="9" s="1"/>
  <c r="H238" s="1"/>
  <c r="I238" s="1"/>
  <c r="I229" s="1"/>
  <c r="C35" i="16" s="1"/>
  <c r="Q64" i="19"/>
  <c r="Q58"/>
  <c r="Q52"/>
  <c r="Q46"/>
  <c r="Q40"/>
  <c r="Q35"/>
  <c r="Q31"/>
  <c r="C57" i="16"/>
  <c r="H58" s="1"/>
  <c r="C55"/>
  <c r="I56" s="1"/>
  <c r="C53"/>
  <c r="J54" s="1"/>
  <c r="C49"/>
  <c r="I50" s="1"/>
  <c r="C47"/>
  <c r="K48" s="1"/>
  <c r="C27"/>
  <c r="J28" s="1"/>
  <c r="C23"/>
  <c r="H24" s="1"/>
  <c r="C21"/>
  <c r="F22" s="1"/>
  <c r="C17"/>
  <c r="E18" s="1"/>
  <c r="C11"/>
  <c r="L12" s="1"/>
  <c r="I334" i="9"/>
  <c r="I349"/>
  <c r="I348"/>
  <c r="I347"/>
  <c r="I346"/>
  <c r="I345"/>
  <c r="I344"/>
  <c r="I343"/>
  <c r="I342"/>
  <c r="I341"/>
  <c r="I340"/>
  <c r="I339"/>
  <c r="I338"/>
  <c r="I337"/>
  <c r="I336"/>
  <c r="I335"/>
  <c r="H349"/>
  <c r="H348"/>
  <c r="H347"/>
  <c r="H346"/>
  <c r="H345"/>
  <c r="H344"/>
  <c r="H343"/>
  <c r="H342"/>
  <c r="H341"/>
  <c r="H340"/>
  <c r="H339"/>
  <c r="H338"/>
  <c r="H337"/>
  <c r="H336"/>
  <c r="H335"/>
  <c r="G315"/>
  <c r="H315" s="1"/>
  <c r="I315" s="1"/>
  <c r="I295" s="1"/>
  <c r="C43" i="16" s="1"/>
  <c r="H44" s="1"/>
  <c r="G293" i="9"/>
  <c r="H293" s="1"/>
  <c r="I293" s="1"/>
  <c r="I378"/>
  <c r="I367"/>
  <c r="I357"/>
  <c r="I329"/>
  <c r="C37" i="16"/>
  <c r="I104" i="9"/>
  <c r="I73"/>
  <c r="I58"/>
  <c r="I379"/>
  <c r="H379"/>
  <c r="H377"/>
  <c r="I377" s="1"/>
  <c r="I376"/>
  <c r="H376"/>
  <c r="H375"/>
  <c r="I375" s="1"/>
  <c r="I374"/>
  <c r="H374"/>
  <c r="H373"/>
  <c r="I373" s="1"/>
  <c r="I372"/>
  <c r="H372"/>
  <c r="H371"/>
  <c r="I371" s="1"/>
  <c r="I370"/>
  <c r="H370"/>
  <c r="H369"/>
  <c r="I369" s="1"/>
  <c r="I368"/>
  <c r="H368"/>
  <c r="H366"/>
  <c r="I366" s="1"/>
  <c r="I365"/>
  <c r="H365"/>
  <c r="H364"/>
  <c r="I364" s="1"/>
  <c r="I363"/>
  <c r="H363"/>
  <c r="H362"/>
  <c r="I362" s="1"/>
  <c r="I361"/>
  <c r="H361"/>
  <c r="H360"/>
  <c r="I360" s="1"/>
  <c r="I359"/>
  <c r="H359"/>
  <c r="H358"/>
  <c r="I358" s="1"/>
  <c r="H356"/>
  <c r="I356" s="1"/>
  <c r="H355"/>
  <c r="I355" s="1"/>
  <c r="H351"/>
  <c r="I351" s="1"/>
  <c r="H333"/>
  <c r="I333" s="1"/>
  <c r="H332"/>
  <c r="I332" s="1"/>
  <c r="H331"/>
  <c r="I331" s="1"/>
  <c r="H330"/>
  <c r="I330" s="1"/>
  <c r="H328"/>
  <c r="I328" s="1"/>
  <c r="I327"/>
  <c r="H327"/>
  <c r="H326"/>
  <c r="I326" s="1"/>
  <c r="I325"/>
  <c r="H325"/>
  <c r="H324"/>
  <c r="I324" s="1"/>
  <c r="I323"/>
  <c r="H323"/>
  <c r="I321"/>
  <c r="H321"/>
  <c r="H320"/>
  <c r="I320" s="1"/>
  <c r="I319"/>
  <c r="H319"/>
  <c r="H318"/>
  <c r="I318" s="1"/>
  <c r="I317"/>
  <c r="H317"/>
  <c r="H314"/>
  <c r="I314" s="1"/>
  <c r="H313"/>
  <c r="I313" s="1"/>
  <c r="H312"/>
  <c r="I312" s="1"/>
  <c r="H311"/>
  <c r="I311" s="1"/>
  <c r="H310"/>
  <c r="I310" s="1"/>
  <c r="H309"/>
  <c r="I309" s="1"/>
  <c r="H308"/>
  <c r="I308" s="1"/>
  <c r="H307"/>
  <c r="I307" s="1"/>
  <c r="H306"/>
  <c r="I306" s="1"/>
  <c r="H305"/>
  <c r="I305" s="1"/>
  <c r="H304"/>
  <c r="I304" s="1"/>
  <c r="H303"/>
  <c r="I303" s="1"/>
  <c r="H302"/>
  <c r="I302" s="1"/>
  <c r="H301"/>
  <c r="I301" s="1"/>
  <c r="H300"/>
  <c r="I300" s="1"/>
  <c r="H299"/>
  <c r="I299" s="1"/>
  <c r="H298"/>
  <c r="I298" s="1"/>
  <c r="H297"/>
  <c r="I297" s="1"/>
  <c r="H296"/>
  <c r="I296" s="1"/>
  <c r="H294"/>
  <c r="I294" s="1"/>
  <c r="H292"/>
  <c r="I292" s="1"/>
  <c r="I291"/>
  <c r="H291"/>
  <c r="H290"/>
  <c r="I290" s="1"/>
  <c r="H288"/>
  <c r="I288" s="1"/>
  <c r="I287"/>
  <c r="H287"/>
  <c r="H285"/>
  <c r="I285" s="1"/>
  <c r="I284"/>
  <c r="H284"/>
  <c r="H283"/>
  <c r="I283" s="1"/>
  <c r="I282"/>
  <c r="H282"/>
  <c r="H281"/>
  <c r="I281" s="1"/>
  <c r="I280"/>
  <c r="H280"/>
  <c r="H279"/>
  <c r="I279" s="1"/>
  <c r="I278"/>
  <c r="H278"/>
  <c r="H277"/>
  <c r="I277" s="1"/>
  <c r="H275"/>
  <c r="I275" s="1"/>
  <c r="I274"/>
  <c r="H274"/>
  <c r="H273"/>
  <c r="I273" s="1"/>
  <c r="I272"/>
  <c r="H272"/>
  <c r="H267"/>
  <c r="I267" s="1"/>
  <c r="I266"/>
  <c r="H266"/>
  <c r="H265"/>
  <c r="I265" s="1"/>
  <c r="I264"/>
  <c r="H264"/>
  <c r="H263"/>
  <c r="I263" s="1"/>
  <c r="I262"/>
  <c r="H262"/>
  <c r="H261"/>
  <c r="I261" s="1"/>
  <c r="H259"/>
  <c r="I259" s="1"/>
  <c r="H257"/>
  <c r="I257" s="1"/>
  <c r="I256"/>
  <c r="H256"/>
  <c r="I254"/>
  <c r="H254"/>
  <c r="H253"/>
  <c r="I253" s="1"/>
  <c r="I252"/>
  <c r="H252"/>
  <c r="H251"/>
  <c r="I251" s="1"/>
  <c r="I250"/>
  <c r="H250"/>
  <c r="H249"/>
  <c r="I249" s="1"/>
  <c r="I248"/>
  <c r="H248"/>
  <c r="H247"/>
  <c r="I247" s="1"/>
  <c r="I246"/>
  <c r="H246"/>
  <c r="H245"/>
  <c r="I245" s="1"/>
  <c r="I244"/>
  <c r="H244"/>
  <c r="H237"/>
  <c r="I237" s="1"/>
  <c r="H236"/>
  <c r="I236" s="1"/>
  <c r="H235"/>
  <c r="I235" s="1"/>
  <c r="H234"/>
  <c r="I234" s="1"/>
  <c r="H233"/>
  <c r="I233" s="1"/>
  <c r="H232"/>
  <c r="I232" s="1"/>
  <c r="H231"/>
  <c r="I231" s="1"/>
  <c r="H230"/>
  <c r="I230" s="1"/>
  <c r="H228"/>
  <c r="I228" s="1"/>
  <c r="I227"/>
  <c r="H227"/>
  <c r="H226"/>
  <c r="I226" s="1"/>
  <c r="I225"/>
  <c r="H225"/>
  <c r="H224"/>
  <c r="I224" s="1"/>
  <c r="I223"/>
  <c r="H223"/>
  <c r="H222"/>
  <c r="I222" s="1"/>
  <c r="I221"/>
  <c r="H221"/>
  <c r="H220"/>
  <c r="I220" s="1"/>
  <c r="I219"/>
  <c r="H219"/>
  <c r="H218"/>
  <c r="I218" s="1"/>
  <c r="I215"/>
  <c r="H215"/>
  <c r="H214"/>
  <c r="I214" s="1"/>
  <c r="I213"/>
  <c r="H213"/>
  <c r="H212"/>
  <c r="I212" s="1"/>
  <c r="I211"/>
  <c r="H211"/>
  <c r="H210"/>
  <c r="I210" s="1"/>
  <c r="I209"/>
  <c r="H209"/>
  <c r="H208"/>
  <c r="I208" s="1"/>
  <c r="I207"/>
  <c r="H207"/>
  <c r="H206"/>
  <c r="I206" s="1"/>
  <c r="H204"/>
  <c r="I204" s="1"/>
  <c r="I203"/>
  <c r="H203"/>
  <c r="H202"/>
  <c r="I202" s="1"/>
  <c r="H200"/>
  <c r="I200" s="1"/>
  <c r="H199"/>
  <c r="I199" s="1"/>
  <c r="H198"/>
  <c r="I198" s="1"/>
  <c r="I197"/>
  <c r="H197"/>
  <c r="H196"/>
  <c r="I196" s="1"/>
  <c r="H195"/>
  <c r="I195" s="1"/>
  <c r="H194"/>
  <c r="I194" s="1"/>
  <c r="H193"/>
  <c r="I193" s="1"/>
  <c r="H192"/>
  <c r="I192" s="1"/>
  <c r="H191"/>
  <c r="I191" s="1"/>
  <c r="H190"/>
  <c r="I190" s="1"/>
  <c r="H189"/>
  <c r="I189" s="1"/>
  <c r="H188"/>
  <c r="I188" s="1"/>
  <c r="H187"/>
  <c r="I187" s="1"/>
  <c r="H186"/>
  <c r="I186" s="1"/>
  <c r="H185"/>
  <c r="I185" s="1"/>
  <c r="H184"/>
  <c r="I184" s="1"/>
  <c r="H183"/>
  <c r="I183" s="1"/>
  <c r="H182"/>
  <c r="I182" s="1"/>
  <c r="H181"/>
  <c r="I181" s="1"/>
  <c r="H180"/>
  <c r="I180" s="1"/>
  <c r="H179"/>
  <c r="I179" s="1"/>
  <c r="H177"/>
  <c r="I177" s="1"/>
  <c r="H176"/>
  <c r="I176" s="1"/>
  <c r="H175"/>
  <c r="I175" s="1"/>
  <c r="H174"/>
  <c r="I174" s="1"/>
  <c r="H173"/>
  <c r="I173" s="1"/>
  <c r="H172"/>
  <c r="I172" s="1"/>
  <c r="H171"/>
  <c r="I171" s="1"/>
  <c r="H170"/>
  <c r="I170" s="1"/>
  <c r="H169"/>
  <c r="I169" s="1"/>
  <c r="H168"/>
  <c r="I168" s="1"/>
  <c r="H167"/>
  <c r="I167" s="1"/>
  <c r="H166"/>
  <c r="I166" s="1"/>
  <c r="H164"/>
  <c r="I164" s="1"/>
  <c r="H163"/>
  <c r="I163" s="1"/>
  <c r="H161"/>
  <c r="I161" s="1"/>
  <c r="H160"/>
  <c r="I160" s="1"/>
  <c r="H159"/>
  <c r="I159" s="1"/>
  <c r="H158"/>
  <c r="I158" s="1"/>
  <c r="H157"/>
  <c r="I157" s="1"/>
  <c r="H156"/>
  <c r="I156" s="1"/>
  <c r="H155"/>
  <c r="I155" s="1"/>
  <c r="H154"/>
  <c r="I154" s="1"/>
  <c r="H153"/>
  <c r="I153" s="1"/>
  <c r="H152"/>
  <c r="I152" s="1"/>
  <c r="H151"/>
  <c r="I151" s="1"/>
  <c r="H150"/>
  <c r="I150" s="1"/>
  <c r="H148"/>
  <c r="I148" s="1"/>
  <c r="H147"/>
  <c r="I147" s="1"/>
  <c r="H146"/>
  <c r="I146" s="1"/>
  <c r="H145"/>
  <c r="I145" s="1"/>
  <c r="H144"/>
  <c r="I144" s="1"/>
  <c r="H143"/>
  <c r="I143" s="1"/>
  <c r="H140"/>
  <c r="I140" s="1"/>
  <c r="H138"/>
  <c r="I138" s="1"/>
  <c r="H137"/>
  <c r="I137" s="1"/>
  <c r="H136"/>
  <c r="I136" s="1"/>
  <c r="H133"/>
  <c r="I133" s="1"/>
  <c r="H132"/>
  <c r="I132" s="1"/>
  <c r="H128"/>
  <c r="I128" s="1"/>
  <c r="H127"/>
  <c r="I127" s="1"/>
  <c r="H126"/>
  <c r="I126" s="1"/>
  <c r="H120"/>
  <c r="I120" s="1"/>
  <c r="H119"/>
  <c r="I119" s="1"/>
  <c r="H117"/>
  <c r="I117" s="1"/>
  <c r="H116"/>
  <c r="I116" s="1"/>
  <c r="H115"/>
  <c r="I115" s="1"/>
  <c r="H114"/>
  <c r="I114" s="1"/>
  <c r="H113"/>
  <c r="I113" s="1"/>
  <c r="H112"/>
  <c r="I112" s="1"/>
  <c r="H111"/>
  <c r="I111" s="1"/>
  <c r="H110"/>
  <c r="I110" s="1"/>
  <c r="H109"/>
  <c r="I109" s="1"/>
  <c r="H108"/>
  <c r="I108" s="1"/>
  <c r="H107"/>
  <c r="I107" s="1"/>
  <c r="H106"/>
  <c r="I106" s="1"/>
  <c r="H105"/>
  <c r="I105" s="1"/>
  <c r="I102"/>
  <c r="H102"/>
  <c r="H101"/>
  <c r="I101" s="1"/>
  <c r="I100"/>
  <c r="H100"/>
  <c r="H99"/>
  <c r="I99" s="1"/>
  <c r="I98"/>
  <c r="H98"/>
  <c r="H97"/>
  <c r="I97" s="1"/>
  <c r="H95"/>
  <c r="I95" s="1"/>
  <c r="I94"/>
  <c r="H94"/>
  <c r="H93"/>
  <c r="I93" s="1"/>
  <c r="I92"/>
  <c r="H92"/>
  <c r="H91"/>
  <c r="I91" s="1"/>
  <c r="I90"/>
  <c r="H90"/>
  <c r="H89"/>
  <c r="I89" s="1"/>
  <c r="I88"/>
  <c r="H88"/>
  <c r="H87"/>
  <c r="I87" s="1"/>
  <c r="I86"/>
  <c r="H86"/>
  <c r="H85"/>
  <c r="I85" s="1"/>
  <c r="I84"/>
  <c r="H84"/>
  <c r="H83"/>
  <c r="I83" s="1"/>
  <c r="I82"/>
  <c r="H82"/>
  <c r="H81"/>
  <c r="I81" s="1"/>
  <c r="I80"/>
  <c r="H80"/>
  <c r="H79"/>
  <c r="I79" s="1"/>
  <c r="I78"/>
  <c r="H78"/>
  <c r="H77"/>
  <c r="I77" s="1"/>
  <c r="I76"/>
  <c r="H76"/>
  <c r="H75"/>
  <c r="I75" s="1"/>
  <c r="H74"/>
  <c r="I74" s="1"/>
  <c r="H72"/>
  <c r="I72" s="1"/>
  <c r="I71"/>
  <c r="H71"/>
  <c r="H70"/>
  <c r="I70" s="1"/>
  <c r="I69"/>
  <c r="H69"/>
  <c r="H68"/>
  <c r="I68" s="1"/>
  <c r="I67"/>
  <c r="H67"/>
  <c r="H66"/>
  <c r="I66" s="1"/>
  <c r="I65"/>
  <c r="H65"/>
  <c r="H64"/>
  <c r="I64" s="1"/>
  <c r="I63"/>
  <c r="H63"/>
  <c r="H62"/>
  <c r="I62" s="1"/>
  <c r="I61"/>
  <c r="H61"/>
  <c r="H60"/>
  <c r="I60" s="1"/>
  <c r="I59"/>
  <c r="H59"/>
  <c r="H57"/>
  <c r="I57" s="1"/>
  <c r="H56"/>
  <c r="I56" s="1"/>
  <c r="H55"/>
  <c r="I55" s="1"/>
  <c r="H54"/>
  <c r="I54" s="1"/>
  <c r="H53"/>
  <c r="I53" s="1"/>
  <c r="H52"/>
  <c r="I52" s="1"/>
  <c r="H51"/>
  <c r="I51" s="1"/>
  <c r="H50"/>
  <c r="I50" s="1"/>
  <c r="H49"/>
  <c r="I49" s="1"/>
  <c r="H48"/>
  <c r="I48" s="1"/>
  <c r="H47"/>
  <c r="I47" s="1"/>
  <c r="H46"/>
  <c r="I46" s="1"/>
  <c r="H45"/>
  <c r="I45" s="1"/>
  <c r="H44"/>
  <c r="I44" s="1"/>
  <c r="H42"/>
  <c r="I42" s="1"/>
  <c r="I34"/>
  <c r="I40"/>
  <c r="I39"/>
  <c r="I38"/>
  <c r="I37"/>
  <c r="I36"/>
  <c r="I35"/>
  <c r="H40"/>
  <c r="H39"/>
  <c r="H38"/>
  <c r="H37"/>
  <c r="H36"/>
  <c r="H35"/>
  <c r="G33"/>
  <c r="H33" s="1"/>
  <c r="I33" s="1"/>
  <c r="I28" s="1"/>
  <c r="C15" i="16" s="1"/>
  <c r="I32" i="9"/>
  <c r="I31"/>
  <c r="I30"/>
  <c r="I29"/>
  <c r="H32"/>
  <c r="H31"/>
  <c r="H30"/>
  <c r="H29"/>
  <c r="I12"/>
  <c r="I14"/>
  <c r="I15"/>
  <c r="I16"/>
  <c r="I17"/>
  <c r="I18"/>
  <c r="I19"/>
  <c r="I20"/>
  <c r="I21"/>
  <c r="I22"/>
  <c r="I23"/>
  <c r="I24"/>
  <c r="I25"/>
  <c r="I13"/>
  <c r="H25"/>
  <c r="H24"/>
  <c r="H23"/>
  <c r="H22"/>
  <c r="H21"/>
  <c r="H20"/>
  <c r="H19"/>
  <c r="H18"/>
  <c r="H17"/>
  <c r="H16"/>
  <c r="H15"/>
  <c r="H14"/>
  <c r="H13"/>
  <c r="D12" i="16" l="1"/>
  <c r="F18"/>
  <c r="F24"/>
  <c r="I28"/>
  <c r="L48"/>
  <c r="K54"/>
  <c r="F58"/>
  <c r="D18"/>
  <c r="G22"/>
  <c r="H28"/>
  <c r="J56"/>
  <c r="M12"/>
  <c r="G24"/>
  <c r="M28"/>
  <c r="J50"/>
  <c r="K56"/>
  <c r="G58"/>
  <c r="K38"/>
  <c r="M38"/>
  <c r="L38"/>
  <c r="I350" i="9"/>
  <c r="C51" i="16" s="1"/>
  <c r="L52" s="1"/>
  <c r="L46"/>
  <c r="M46"/>
  <c r="L36"/>
  <c r="M36"/>
  <c r="H26"/>
  <c r="L26"/>
  <c r="K26"/>
  <c r="E20"/>
  <c r="F20"/>
  <c r="G20"/>
  <c r="D16"/>
  <c r="C13"/>
  <c r="I286" i="9"/>
  <c r="C41" i="16" s="1"/>
  <c r="M42" s="1"/>
  <c r="I243" i="9"/>
  <c r="C39" i="16" s="1"/>
  <c r="I165" i="9"/>
  <c r="C33" i="16" s="1"/>
  <c r="I134" i="9"/>
  <c r="C31" i="16" s="1"/>
  <c r="I118" i="9"/>
  <c r="C29" i="16" s="1"/>
  <c r="E60" l="1"/>
  <c r="L60"/>
  <c r="D60"/>
  <c r="I11" i="9"/>
  <c r="G60" i="16"/>
  <c r="K52"/>
  <c r="M52"/>
  <c r="M60" s="1"/>
  <c r="K40"/>
  <c r="H40"/>
  <c r="G40"/>
  <c r="I40"/>
  <c r="H34"/>
  <c r="J34"/>
  <c r="J60" s="1"/>
  <c r="I34"/>
  <c r="I60" s="1"/>
  <c r="G34"/>
  <c r="H32"/>
  <c r="F32"/>
  <c r="F60" s="1"/>
  <c r="G32"/>
  <c r="J27" i="9"/>
  <c r="L30" i="16"/>
  <c r="K30"/>
  <c r="K60" s="1"/>
  <c r="C65"/>
  <c r="E14"/>
  <c r="I14"/>
  <c r="M14"/>
  <c r="H14"/>
  <c r="L14"/>
  <c r="G14"/>
  <c r="K14"/>
  <c r="F14"/>
  <c r="J14"/>
  <c r="D14"/>
  <c r="D59" l="1"/>
  <c r="H60"/>
  <c r="D62"/>
  <c r="E62" s="1"/>
  <c r="F62" l="1"/>
  <c r="G62" s="1"/>
  <c r="H62" s="1"/>
  <c r="I62" s="1"/>
  <c r="J62" s="1"/>
  <c r="K62" s="1"/>
  <c r="L62" s="1"/>
  <c r="M62" s="1"/>
  <c r="I59" l="1"/>
  <c r="I61" s="1"/>
  <c r="G59"/>
  <c r="G61" s="1"/>
  <c r="D61"/>
  <c r="K59"/>
  <c r="K61" s="1"/>
  <c r="F59"/>
  <c r="F61" s="1"/>
  <c r="E59"/>
  <c r="E61" s="1"/>
  <c r="H59"/>
  <c r="H61" s="1"/>
  <c r="M59"/>
  <c r="M61" s="1"/>
  <c r="L59"/>
  <c r="L61" s="1"/>
  <c r="J59"/>
  <c r="J61" s="1"/>
</calcChain>
</file>

<file path=xl/sharedStrings.xml><?xml version="1.0" encoding="utf-8"?>
<sst xmlns="http://schemas.openxmlformats.org/spreadsheetml/2006/main" count="2631" uniqueCount="1114">
  <si>
    <t>PREFEITURA MUNICIPAL DE SANTA LUZIA</t>
  </si>
  <si>
    <t>BDI</t>
  </si>
  <si>
    <t>M2</t>
  </si>
  <si>
    <t>UN</t>
  </si>
  <si>
    <t>M</t>
  </si>
  <si>
    <t>MÊS</t>
  </si>
  <si>
    <t>SERVIÇOS PRELIMINARES</t>
  </si>
  <si>
    <t>TOTAL GERAL</t>
  </si>
  <si>
    <t>CÓDIGO</t>
  </si>
  <si>
    <t>DISCRIMINAÇÃO</t>
  </si>
  <si>
    <t>VALOR</t>
  </si>
  <si>
    <t>% SIMPLES</t>
  </si>
  <si>
    <t>R$ SIMPLES</t>
  </si>
  <si>
    <t>% ACUMULADO</t>
  </si>
  <si>
    <t>R$ ACUMULADO</t>
  </si>
  <si>
    <t>UNITÁRIO</t>
  </si>
  <si>
    <t>TOTAL</t>
  </si>
  <si>
    <t>3.1</t>
  </si>
  <si>
    <t>2.1</t>
  </si>
  <si>
    <t>ADMINISTRAÇÃO LOCAL</t>
  </si>
  <si>
    <t>3.2</t>
  </si>
  <si>
    <t>SECRETARIA DE OBRAS</t>
  </si>
  <si>
    <t>M3</t>
  </si>
  <si>
    <t>KG</t>
  </si>
  <si>
    <t>INDICE</t>
  </si>
  <si>
    <t>3.3</t>
  </si>
  <si>
    <t>3.4</t>
  </si>
  <si>
    <t>3.5</t>
  </si>
  <si>
    <t>U</t>
  </si>
  <si>
    <t>7.1</t>
  </si>
  <si>
    <t>7.2</t>
  </si>
  <si>
    <t>8.1</t>
  </si>
  <si>
    <t>8.2</t>
  </si>
  <si>
    <t>8.3</t>
  </si>
  <si>
    <t>8.5</t>
  </si>
  <si>
    <t>8.6</t>
  </si>
  <si>
    <t>8.7</t>
  </si>
  <si>
    <t>9.1</t>
  </si>
  <si>
    <t>9.2</t>
  </si>
  <si>
    <t>10.1</t>
  </si>
  <si>
    <t>10.2</t>
  </si>
  <si>
    <t>10.3</t>
  </si>
  <si>
    <t>10.4</t>
  </si>
  <si>
    <t>6.2</t>
  </si>
  <si>
    <t>6.3</t>
  </si>
  <si>
    <t>6.4</t>
  </si>
  <si>
    <t>6.5</t>
  </si>
  <si>
    <t>6.6</t>
  </si>
  <si>
    <t>6.7</t>
  </si>
  <si>
    <t>6.8</t>
  </si>
  <si>
    <t>6.9</t>
  </si>
  <si>
    <t>7.3</t>
  </si>
  <si>
    <t>7.4</t>
  </si>
  <si>
    <t>7.5</t>
  </si>
  <si>
    <t>7.6</t>
  </si>
  <si>
    <t>11.1</t>
  </si>
  <si>
    <t>11.2</t>
  </si>
  <si>
    <t>11.3</t>
  </si>
  <si>
    <t>11.4</t>
  </si>
  <si>
    <t>PISOS</t>
  </si>
  <si>
    <t>H</t>
  </si>
  <si>
    <t>SERVENTE COM ENCARGOS COMPLEMENTARES</t>
  </si>
  <si>
    <t>12.1</t>
  </si>
  <si>
    <t>13.1</t>
  </si>
  <si>
    <t>13.2</t>
  </si>
  <si>
    <t>13.3</t>
  </si>
  <si>
    <t>14.1</t>
  </si>
  <si>
    <t>14.2</t>
  </si>
  <si>
    <t>14.3</t>
  </si>
  <si>
    <t>7.7</t>
  </si>
  <si>
    <t>15.1</t>
  </si>
  <si>
    <t>15.2</t>
  </si>
  <si>
    <t>15.3</t>
  </si>
  <si>
    <t>15.4</t>
  </si>
  <si>
    <t>15.5</t>
  </si>
  <si>
    <t>15.6</t>
  </si>
  <si>
    <t>15.7</t>
  </si>
  <si>
    <t>15.8</t>
  </si>
  <si>
    <t>15.9</t>
  </si>
  <si>
    <t>15.10</t>
  </si>
  <si>
    <t>15.11</t>
  </si>
  <si>
    <t>15.12</t>
  </si>
  <si>
    <t>15.13</t>
  </si>
  <si>
    <t>15.14</t>
  </si>
  <si>
    <t>15.15</t>
  </si>
  <si>
    <t>15.16</t>
  </si>
  <si>
    <t xml:space="preserve">UN    </t>
  </si>
  <si>
    <t>16</t>
  </si>
  <si>
    <t>INSTALAÇÕES ELÉTRICAS</t>
  </si>
  <si>
    <t>16.1</t>
  </si>
  <si>
    <t>16.4</t>
  </si>
  <si>
    <t>16.6</t>
  </si>
  <si>
    <t>16.7</t>
  </si>
  <si>
    <t>16.8</t>
  </si>
  <si>
    <t>ESQUADRIAS</t>
  </si>
  <si>
    <t>17.1</t>
  </si>
  <si>
    <t>17.2</t>
  </si>
  <si>
    <t>17.3</t>
  </si>
  <si>
    <t>17.4</t>
  </si>
  <si>
    <t>17.5</t>
  </si>
  <si>
    <t>17.6</t>
  </si>
  <si>
    <t>9.4</t>
  </si>
  <si>
    <t>9.5</t>
  </si>
  <si>
    <t>16.2</t>
  </si>
  <si>
    <t>16.3</t>
  </si>
  <si>
    <t>16.5</t>
  </si>
  <si>
    <t>17.7</t>
  </si>
  <si>
    <t>17.8</t>
  </si>
  <si>
    <t>17.9</t>
  </si>
  <si>
    <t>17.10</t>
  </si>
  <si>
    <t>17.11</t>
  </si>
  <si>
    <t>17.12</t>
  </si>
  <si>
    <t>17.13</t>
  </si>
  <si>
    <t>17.14</t>
  </si>
  <si>
    <t>17.15</t>
  </si>
  <si>
    <t>17.16</t>
  </si>
  <si>
    <t>17.17</t>
  </si>
  <si>
    <t>17.18</t>
  </si>
  <si>
    <t>17.19</t>
  </si>
  <si>
    <t>17.20</t>
  </si>
  <si>
    <t>18.1</t>
  </si>
  <si>
    <t>18.2</t>
  </si>
  <si>
    <t>18.3</t>
  </si>
  <si>
    <t>18.4</t>
  </si>
  <si>
    <t>18.5</t>
  </si>
  <si>
    <t>18.6</t>
  </si>
  <si>
    <t>DRENAGEM</t>
  </si>
  <si>
    <t>19.1</t>
  </si>
  <si>
    <t>SINAPI</t>
  </si>
  <si>
    <t>-</t>
  </si>
  <si>
    <t>SETOP</t>
  </si>
  <si>
    <t>ESCAVAÇÃO MANUAL DE VALA COM PROFUNDIDADE MENOR OU IGUAL A 1,30 M. AF_02/2021</t>
  </si>
  <si>
    <t>M3XKM</t>
  </si>
  <si>
    <t>SUPERESTRUTURA</t>
  </si>
  <si>
    <t>REVESTIMENTO CERÂMICO PARA PISO COM PLACAS TIPO PORCELANATO DE DIMENSÕES 45X45 CM APLICADA EM AMBIENTES DE ÁREA MAIOR QUE 10 M². AF_06/2014</t>
  </si>
  <si>
    <t>CHAPISCO APLICADO EM ALVENARIAS E ESTRUTURAS DE CONCRETO INTERNAS, COM COLHER DE PEDREIRO.  ARGAMASSA TRAÇO 1:3 COM PREPARO EM BETONEIRA 400L. AF_06/2014</t>
  </si>
  <si>
    <t>APLICAÇÃO DE FUNDO SELADOR ACRÍLICO EM PAREDES, UMA DEMÃO. AF_06/2014</t>
  </si>
  <si>
    <t>APLICAÇÃO MANUAL DE PINTURA COM TINTA LÁTEX ACRÍLICA EM TETO, DUAS DEMÃOS. AF_06/2014</t>
  </si>
  <si>
    <t>APLICAÇÃO DE FUNDO SELADOR ACRÍLICO EM TETO, UMA DEMÃO. AF_06/2014</t>
  </si>
  <si>
    <t>RUFO EM CHAPA DE AÇO GALVANIZADO NÚMERO 24, CORTE DE 25 CM, INCLUSO TRANSPORTE VERTICAL. AF_07/2019</t>
  </si>
  <si>
    <t>MARMORARIA</t>
  </si>
  <si>
    <t>PAISAGISMO E URBANIZAÇÃO</t>
  </si>
  <si>
    <t>INSTALAÇÕES DE ESGOTO</t>
  </si>
  <si>
    <t>INSTALAÇÕES DE ÁGUA FRIA</t>
  </si>
  <si>
    <t>INSTALAÇÕES DE ÁGUAS PLUVIAIS</t>
  </si>
  <si>
    <t>INSTALAÇÕES DE SEGURANÇA, PROTEÇÃO E COMBATE À INCÊNDIO</t>
  </si>
  <si>
    <t>18.7</t>
  </si>
  <si>
    <t>18.8</t>
  </si>
  <si>
    <t>18.9</t>
  </si>
  <si>
    <t>18.10</t>
  </si>
  <si>
    <t>18.11</t>
  </si>
  <si>
    <t>18.12</t>
  </si>
  <si>
    <t>19.2</t>
  </si>
  <si>
    <t>19.3</t>
  </si>
  <si>
    <t>19.4</t>
  </si>
  <si>
    <t>20.1</t>
  </si>
  <si>
    <t>20.2</t>
  </si>
  <si>
    <t>20.3</t>
  </si>
  <si>
    <t>20.4</t>
  </si>
  <si>
    <t>20.5</t>
  </si>
  <si>
    <t>20.6</t>
  </si>
  <si>
    <t>20.7</t>
  </si>
  <si>
    <t>20.8</t>
  </si>
  <si>
    <t>20.9</t>
  </si>
  <si>
    <t>20.12</t>
  </si>
  <si>
    <t>20.13</t>
  </si>
  <si>
    <t>20.15</t>
  </si>
  <si>
    <t>21.1</t>
  </si>
  <si>
    <t>21.2</t>
  </si>
  <si>
    <t>21.3</t>
  </si>
  <si>
    <t>21.5</t>
  </si>
  <si>
    <t>21.6</t>
  </si>
  <si>
    <t>SUDECAP</t>
  </si>
  <si>
    <t>CUMEEIRA PARA TELHA DE FIBROCIMENTO ONDULADA E = 6 MM, INCLUSO ACESSÓRIOS DE FIXAÇÃO E IÇAMENTO. AF_07/2019</t>
  </si>
  <si>
    <t>CP-01</t>
  </si>
  <si>
    <t>COTAÇÃO</t>
  </si>
  <si>
    <t>CP-02</t>
  </si>
  <si>
    <t>COMPOSIÇÃO</t>
  </si>
  <si>
    <t>CP-03</t>
  </si>
  <si>
    <t>CP-04</t>
  </si>
  <si>
    <t>CP-05</t>
  </si>
  <si>
    <t>CP-06</t>
  </si>
  <si>
    <t>PORTA DE CORRER, 1 FOLHA, EM MADEIRA, DIM.: 0,90X2,10m.</t>
  </si>
  <si>
    <t>PORTA DE MADEIRA, FOLHA MEDIA (NBR 15930) DE 900 X 2100 MM, DE 35 MM A 40 MM DE ESPESSURA, NUCLEO SEMI-SOLIDO (SARRAFEADO), CAPA LISA EM HDF, ACABAMENTO EM PRIMER PARA PINTURA</t>
  </si>
  <si>
    <t>ED-13911</t>
  </si>
  <si>
    <t>FORNECIMENTO E INSTALAÇÃO DE FERRAGENS PARA PORTA DE CORRER COM UMA (1) FOLHA, BATENTE COM ALTURA MÁXIMA DE 2,3M, INCLUSIVE FECHADURA, MODELO BICO PAPAGAIO, ROLDANA INFERIOR E SUPERIOR, MODELO TIPO U, CAPACIDADE 360KG</t>
  </si>
  <si>
    <t>BATENTE PARA PORTA DE MADEIRA, FIXAÇÃO COM ARGAMASSA, PADRÃO MÉDIO - FORNECIMENTO E INSTALAÇÃO. AF_12/2019_P</t>
  </si>
  <si>
    <t>PARAFUSO ROSCA SOBERBA ZINCADO CABECA CHATA FENDA SIMPLES 3,5 X 25 MM (1 ")</t>
  </si>
  <si>
    <t>CARPINTEIRO DE ESQUADRIA COM ENCARGOS COMPLEMENTARES</t>
  </si>
  <si>
    <t>ALIZAR DE 5X1,5CM PARA PORTA FIXADO COM PREGOS, PADRÃO MÉDIO - FORNECIMENTO E INSTALAÇÃO. AF_12/2019</t>
  </si>
  <si>
    <t>TRILHO PANTOGRAFICO CONCAVO, TIPO U, EM ALUMINIO, COM DIMENSOES DE APROX *35 X 35* MM, PARA ROLDANA DE PORTA DE CORRER</t>
  </si>
  <si>
    <t xml:space="preserve">M     </t>
  </si>
  <si>
    <t>PINO GUIA RETO, EM LATAO, CHAPA COM 3 MM DE ESPESSURA E GUIA COM ROLETE DE 9 MM</t>
  </si>
  <si>
    <t xml:space="preserve">KG    </t>
  </si>
  <si>
    <t>PEDREIRO COM ENCARGOS COMPLEMENTARES</t>
  </si>
  <si>
    <t>CP-07</t>
  </si>
  <si>
    <t>CP-08</t>
  </si>
  <si>
    <t xml:space="preserve">M2    </t>
  </si>
  <si>
    <t>CP-09</t>
  </si>
  <si>
    <t>CP-10</t>
  </si>
  <si>
    <t>CP-11</t>
  </si>
  <si>
    <t>CP-12</t>
  </si>
  <si>
    <t>CP-13</t>
  </si>
  <si>
    <t>CP-14</t>
  </si>
  <si>
    <t>CP-15</t>
  </si>
  <si>
    <t>CP-16</t>
  </si>
  <si>
    <t>CP-17</t>
  </si>
  <si>
    <t>CP-18</t>
  </si>
  <si>
    <t>CP-19</t>
  </si>
  <si>
    <t>CP-20</t>
  </si>
  <si>
    <t>CP-21</t>
  </si>
  <si>
    <t>CP-22</t>
  </si>
  <si>
    <t>VIDRACEIRO COM ENCARGOS COMPLEMENTARES</t>
  </si>
  <si>
    <t>CP-23</t>
  </si>
  <si>
    <t>VIDRO TEMPERADO INCOLOR E = 10 MM, SEM COLOCACAO</t>
  </si>
  <si>
    <t>CP-24</t>
  </si>
  <si>
    <t>CP-25</t>
  </si>
  <si>
    <t>CP-26</t>
  </si>
  <si>
    <t>CP-27</t>
  </si>
  <si>
    <t>REJUNTE CIMENTICIO, QUALQUER COR</t>
  </si>
  <si>
    <t>AZULEJISTA OU LADRILHISTA COM ENCARGOS COMPLEMENTARES</t>
  </si>
  <si>
    <t>CP-28</t>
  </si>
  <si>
    <t>CP-29</t>
  </si>
  <si>
    <t>CP-30</t>
  </si>
  <si>
    <t>CP-31</t>
  </si>
  <si>
    <t>CP-32</t>
  </si>
  <si>
    <t>AUXILIAR DE ENCANADOR OU BOMBEIRO HIDRÁULICO COM ENCARGOS COMPLEMENTARES</t>
  </si>
  <si>
    <t>ENCANADOR OU BOMBEIRO HIDRÁULICO COM ENCARGOS COMPLEMENTARES</t>
  </si>
  <si>
    <t>CP-33</t>
  </si>
  <si>
    <t>CP-34</t>
  </si>
  <si>
    <t>FITA VEDA ROSCA EM ROLOS DE 18 MM X 10 M (L X C)</t>
  </si>
  <si>
    <t>CP-35</t>
  </si>
  <si>
    <t>ADESIVO PLASTICO PARA PVC, FRASCO COM 850 GR</t>
  </si>
  <si>
    <t>SOLUCAO LIMPADORA PARA PVC, FRASCO COM 1000 CM3</t>
  </si>
  <si>
    <t>LIXA D'AGUA EM FOLHA, GRAO 100</t>
  </si>
  <si>
    <t>AUXILIAR DE ELETRICISTA COM ENCARGOS COMPLEMENTARES</t>
  </si>
  <si>
    <t>ELETRICISTA COM ENCARGOS COMPLEMENTARES</t>
  </si>
  <si>
    <t>CP-40</t>
  </si>
  <si>
    <t>CHP</t>
  </si>
  <si>
    <t>FITA VEDA ROSCA EM ROLOS DE 18 MM X 50 M (L X C)</t>
  </si>
  <si>
    <t>Parâmetros para cálculo do BDI</t>
  </si>
  <si>
    <t>Itens Admissíveis</t>
  </si>
  <si>
    <t>Intervalos admissíveis sem justificativa</t>
  </si>
  <si>
    <t>Índices adotados</t>
  </si>
  <si>
    <t>Administração Central (AC)</t>
  </si>
  <si>
    <t xml:space="preserve">De </t>
  </si>
  <si>
    <t>até</t>
  </si>
  <si>
    <t>Seguro e Garantia (S+G)</t>
  </si>
  <si>
    <t>Risco (R)</t>
  </si>
  <si>
    <t>Despesas financeiras (DF)</t>
  </si>
  <si>
    <t>Lucro (L)</t>
  </si>
  <si>
    <t>Tributos (T)</t>
  </si>
  <si>
    <t>INSS desoneração (E)</t>
  </si>
  <si>
    <t>ou</t>
  </si>
  <si>
    <t>Controle</t>
  </si>
  <si>
    <t>OK</t>
  </si>
  <si>
    <t>BDI CALCULADO ----&gt;</t>
  </si>
  <si>
    <t>BDI = (1+AC+S+R+G)*(1+DF)*(1+L)/(1-(T+E))</t>
  </si>
  <si>
    <t>CHI</t>
  </si>
  <si>
    <t>ENGENHEIRO CIVIL DE OBRA PLENO COM ENCARGOS COMPLEMENTARES</t>
  </si>
  <si>
    <t>TRANSPORTE COM CAMINHÃO BASCULANTE DE 6 M³, EM VIA URBANA EM REVESTIMENTO PRIMÁRIO (UNIDADE: M3XKM). AF_07/2020</t>
  </si>
  <si>
    <t>CARGA, MANOBRA E DESCARGA DE SOLOS E MATERIAIS GRANULARES EM CAMINHÃO BASCULANTE 6 M³ - CARGA COM PÁ CARREGADEIRA (CAÇAMBA DE 1,7 A 2,8 M³ / 128 HP) E DESCARGA LIVRE (UNIDADE: M3). AF_07/2020</t>
  </si>
  <si>
    <t>9.3</t>
  </si>
  <si>
    <t>9.6</t>
  </si>
  <si>
    <t>9.7</t>
  </si>
  <si>
    <t>9.8</t>
  </si>
  <si>
    <t>9.9</t>
  </si>
  <si>
    <t>9.10</t>
  </si>
  <si>
    <t>9.11</t>
  </si>
  <si>
    <t>21.4</t>
  </si>
  <si>
    <t>22.1</t>
  </si>
  <si>
    <t>22.2</t>
  </si>
  <si>
    <t>22.3</t>
  </si>
  <si>
    <t>ISS</t>
  </si>
  <si>
    <t>PIS+COFINS</t>
  </si>
  <si>
    <t>CPRB</t>
  </si>
  <si>
    <t>13.4</t>
  </si>
  <si>
    <t>13.5</t>
  </si>
  <si>
    <t>13.6</t>
  </si>
  <si>
    <t>13.7</t>
  </si>
  <si>
    <t>13.8</t>
  </si>
  <si>
    <t>10.5</t>
  </si>
  <si>
    <t>10.6</t>
  </si>
  <si>
    <t>10.7</t>
  </si>
  <si>
    <t>10.8</t>
  </si>
  <si>
    <t>10.9</t>
  </si>
  <si>
    <t>10.10</t>
  </si>
  <si>
    <t>10.11</t>
  </si>
  <si>
    <t>10.12</t>
  </si>
  <si>
    <t>10.13</t>
  </si>
  <si>
    <t>15.17</t>
  </si>
  <si>
    <t>15.18</t>
  </si>
  <si>
    <t>15.19</t>
  </si>
  <si>
    <t>15.20</t>
  </si>
  <si>
    <t>15.21</t>
  </si>
  <si>
    <t>15.22</t>
  </si>
  <si>
    <t>15.23</t>
  </si>
  <si>
    <t>15.24</t>
  </si>
  <si>
    <t>15.25</t>
  </si>
  <si>
    <t>15.26</t>
  </si>
  <si>
    <t>15.27</t>
  </si>
  <si>
    <t>15.28</t>
  </si>
  <si>
    <t>15.29</t>
  </si>
  <si>
    <t>15.30</t>
  </si>
  <si>
    <t>15.31</t>
  </si>
  <si>
    <t>15.32</t>
  </si>
  <si>
    <t>15.33</t>
  </si>
  <si>
    <t>15.34</t>
  </si>
  <si>
    <t>15.35</t>
  </si>
  <si>
    <t>ALVENARIAS E REVESTIMENTOS</t>
  </si>
  <si>
    <t>m³</t>
  </si>
  <si>
    <t>TRANSPORTE COM CAMINHÃO BASCULANTE DE 14 M³, EM VIA URBANA PAVIMENTADA, DMT ATÉ 30 KM (UNIDADE: M3XKM). AF_07/2020</t>
  </si>
  <si>
    <t>FIXAÇÃO (ENCUNHAMENTO) DE ALVENARIA DE VEDAÇÃO COM ARGAMASSA APLICADA COM BISNAGA. AF_03/2016</t>
  </si>
  <si>
    <t>CHAPISCO APLICADO EM ALVENARIA (COM PRESENÇA DE VÃOS) E ESTRUTURAS DE CONCRETO DE FACHADA, COM COLHER DE PEDREIRO.  ARGAMASSA TRAÇO 1:3 COM PREPARO EM BETONEIRA 400L. AF_06/2014</t>
  </si>
  <si>
    <t>MASSA ÚNICA, PARA RECEBIMENTO DE PINTURA, EM ARGAMASSA TRAÇO 1:2:8, PREPARO MECÂNICO COM BETONEIRA 400L, APLICADA MANUALMENTE EM FACES INTERNAS DE PAREDES, ESPESSURA DE 20MM, COM EXECUÇÃO DE TALISCAS. AF_06/2014</t>
  </si>
  <si>
    <t>02.23.01</t>
  </si>
  <si>
    <t>REMOÇAO DE CERCA E ALAMBRADO - CERCA DE ARAME</t>
  </si>
  <si>
    <t>03.01.03</t>
  </si>
  <si>
    <t>DESMATAMENTO, DESTOCAMENTO E LIMPEZA DO TERRENO - DESMATAMENTO,DESTOCAMENTO E LIMPEZA,EXCL.TRANSPORT</t>
  </si>
  <si>
    <t>03.12.03</t>
  </si>
  <si>
    <t>CARGA DE MATERIAL DE QQUER NATUREZA SOBRE CAMINHAO - MECANICA</t>
  </si>
  <si>
    <t>03.05.01</t>
  </si>
  <si>
    <t>ESCAVAÇAO E CARGA MECANIZADA - EM MATERIAL DE 1ª CATEGORIA</t>
  </si>
  <si>
    <t>SICRO</t>
  </si>
  <si>
    <t>6.10</t>
  </si>
  <si>
    <t>6.11</t>
  </si>
  <si>
    <t>6.12</t>
  </si>
  <si>
    <t>6.13</t>
  </si>
  <si>
    <t>6.14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</si>
  <si>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</si>
  <si>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EM BETONEIRA. AF_06/2014</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</si>
  <si>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</si>
  <si>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</si>
  <si>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</si>
  <si>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</si>
  <si>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CONTRAVERGA MOLDADA IN LOCO EM CONCRETO PARA VÃOS DE ATÉ 1,5 M DE COMPRIMENTO. AF_03/2016</t>
  </si>
  <si>
    <t>CONTRAVERGA MOLDADA IN LOCO EM CONCRETO PARA VÃOS DE MAIS DE 1,5 M DE COMPRIMENTO. AF_03/2016</t>
  </si>
  <si>
    <t>EMBOÇO OU MASSA ÚNICA EM ARGAMASSA TRAÇO 1:2:8, PREPARO MECÂNICO COM BETONEIRA 400 L, APLICADA MANUALMENTE EM PANOS DE FACHADA COM PRESENÇA DE VÃOS, ESPESSURA DE 25 MM. AF_06/2014</t>
  </si>
  <si>
    <t>EMBOÇO, PARA RECEBIMENTO DE CERÂMICA, EM ARGAMASSA TRAÇO 1:2:8, PREPARO MECÂNICO COM BETONEIRA 400L, APLICADO MANUALMENTE EM FACES INTERNAS DE PAREDES, PARA AMBIENTE COM ÁREA ENTRE 5M2 E 10M2, ESPESSURA DE 20MM, COM EXECUÇÃO DE TALISCAS. AF_06/2014</t>
  </si>
  <si>
    <t>REVESTIMENTO CERÂMICO PARA PAREDES INTERNAS COM PLACAS TIPO ESMALTADA EXTRA  DE DIMENSÕES 33X45 CM APLICADAS EM AMBIENTES DE ÁREA MAIOR QUE 5 M² A MEIA ALTURA DAS PAREDES. AF_06/2014</t>
  </si>
  <si>
    <t>REVESTIMENTO CERÂMICO PARA PAREDES INTERNAS COM PLACAS TIPO ESMALTADA EXTRA DE DIMENSÕES 33X45 CM APLICADAS EM AMBIENTES DE ÁREA MAIOR QUE 5 M² NA ALTURA INTEIRA DAS PAREDES. AF_06/2014</t>
  </si>
  <si>
    <t>17.09.09</t>
  </si>
  <si>
    <t>PINTURA LATEX PVA INCLUSIVE FUNDO SELADOR ACRILICO - INCLUSIVE EMASSAMENTO COM MASSA PVA INTERNO</t>
  </si>
  <si>
    <t>17.15.09</t>
  </si>
  <si>
    <t>PINTURA ACRILICA - FOSCA, C/MASSA ACRILICA EM REBOCO C/SELADOR ACRILI</t>
  </si>
  <si>
    <t>TEXTURA ACRÍLICA, APLICAÇÃO MANUAL EM PAREDE, UMA DEMÃO. AF_09/2016</t>
  </si>
  <si>
    <t>APLICAÇÃO MANUAL DE TINTA LÁTEX ACRÍLICA EM PAREDE EXTERNAS DE CASAS, DUAS DEMÃOS. AF_11/2016</t>
  </si>
  <si>
    <t>COMPACTAÇÃO MECÂNICA DE SOLO PARA EXECUÇÃO DE RADIER, COM COMPACTADOR DE SOLOS TIPO PLACA VIBRATÓRIA. AF_09/2017</t>
  </si>
  <si>
    <t>LASTRO COM MATERIAL GRANULAR, APLICADO EM PISOS OU LAJES SOBRE SOLO, ESPESSURA DE *5 CM*. AF_08/2017</t>
  </si>
  <si>
    <t>PISO EM CONCRETO 20 MPA PREPARO MECÂNICO, ESPESSURA 7CM. AF_09/2020</t>
  </si>
  <si>
    <t>15.04.07</t>
  </si>
  <si>
    <t>CONTRAPISO DESEMPENADO, COM ARG.1:3 SEM JUNTA - E= 3,0 CM</t>
  </si>
  <si>
    <t>REVESTIMENTO CERÂMICO PARA PISO COM PLACAS TIPO PORCELANATO DE DIMENSÕES 45X45 CM APLICADA EM AMBIENTES DE ÁREA ENTRE 5 M² E 10 M². AF_06/2014</t>
  </si>
  <si>
    <t>ED-50728</t>
  </si>
  <si>
    <t>CHAPISCO COM ARGAMASSA, TRAÇO 1:3 (CIMENTO E AREIA), ESP. 5MM, APLICADO EM TETO COM COLHER, PREPARO MECÂNICO</t>
  </si>
  <si>
    <t>MASSA ÚNICA, PARA RECEBIMENTO DE PINTURA, EM ARGAMASSA TRAÇO 1:2:8, PREPARO MECÂNICO COM BETONEIRA 400L, APLICADA MANUALMENTE EM TETO, ESPESSURA DE 10MM, COM EXECUÇÃO DE TALISCAS. AF_03/2015</t>
  </si>
  <si>
    <t>FABRICAÇÃO E INSTALAÇÃO DE ESTRUTURA PONTALETADA DE MADEIRA NÃO APARELHADA PARA TELHADOS COM ATÉ 2 ÁGUAS E PARA TELHA ONDULADA DE FIBROCIMENTO, METÁLICA, PLÁSTICA OU TERMOACÚSTICA, INCLUSO TRANSPORTE VERTICAL. AF_12/2015</t>
  </si>
  <si>
    <t>TRAMA DE MADEIRA COMPOSTA POR TERÇAS PARA TELHADOS DE ATÉ 2 ÁGUAS PARA TELHA ONDULADA DE FIBROCIMENTO, METÁLICA, PLÁSTICA OU TERMOACÚSTICA, INCLUSO TRANSPORTE VERTICAL. AF_07/2019</t>
  </si>
  <si>
    <t>TELHAMENTO COM TELHA ONDULADA DE FIBROCIMENTO E = 6 MM, COM RECOBRIMENTO LATERAL DE 1/4 DE ONDA PARA TELHADO COM INCLINAÇÃO MAIOR QUE 10°, COM ATÉ 2 ÁGUAS, INCLUSO IÇAMENTO. AF_07/2019</t>
  </si>
  <si>
    <t>08.85.27</t>
  </si>
  <si>
    <t>CALHA DE CHAPA GALVANIZADA - Nº 22 GSG, DESENVOLVIMENTO =  75 CM</t>
  </si>
  <si>
    <t>CHAPIM (RUFO CAPA) EM AÇO GALVANIZADO, CORTE 33. AF_11/2020</t>
  </si>
  <si>
    <t>22.4</t>
  </si>
  <si>
    <t>22.5</t>
  </si>
  <si>
    <t>22.6</t>
  </si>
  <si>
    <t>22.7</t>
  </si>
  <si>
    <t>22.8</t>
  </si>
  <si>
    <t>22.9</t>
  </si>
  <si>
    <t>10.72.06</t>
  </si>
  <si>
    <t>CAIXA COLETORA DE ALVEN. C/ GRELHA AÇO-PAD.SUDECAP - 30 X  30 X  40 CM</t>
  </si>
  <si>
    <t>10.72.07</t>
  </si>
  <si>
    <t>CAIXA COLETORA DE ALVEN. C/ GRELHA AÇO-PAD.SUDECAP - 30 X  30 X  50 CM</t>
  </si>
  <si>
    <t>10.70.34</t>
  </si>
  <si>
    <t>CAIXA ALVENARIA COM TAMPA CONCRETO-PADRAO SUDECAP - 60 X  60 X  60 CM</t>
  </si>
  <si>
    <t>10.70.36</t>
  </si>
  <si>
    <t>CAIXA ALVENARIA COM TAMPA CONCRETO-PADRAO SUDECAP - 60 X  60 X  80 CM</t>
  </si>
  <si>
    <t>10.70.38</t>
  </si>
  <si>
    <t>CAIXA ALVENARIA COM TAMPA CONCRETO-PADRAO SUDECAP - 60 X  60 X 100 CM</t>
  </si>
  <si>
    <t>PREPARO DE FUNDO DE VALA COM LARGURA MENOR QUE 1,5 M (ACERTO DO SOLO NATURAL). AF_08/2020</t>
  </si>
  <si>
    <t>05.09.02</t>
  </si>
  <si>
    <t>FORNECIMENTO E LANÇAMENTO DE MATERIAL DRENANTE - BRITA</t>
  </si>
  <si>
    <t>ED-48553</t>
  </si>
  <si>
    <t>CANALETA PARA DRENAGEM, PRÉ-MOLDADA, TIPO MEIA CANA, DIÂMETRO 40CM, EXCLUSIVE TAMPA, INCLUSIVE ASSENTAMENTO EM ARGAMASSA, TRAÇO 1:3 (CIMENTO E AREIA), ESCAVAÇÃO, TRANSPORTE E RETIRADA DO MATERIAL ESCAVADO (EM CAÇAMBA)</t>
  </si>
  <si>
    <t>TUBO PVC, SÉRIE R, ÁGUA PLUVIAL, DN 100 MM, FORNECIDO E INSTALADO EM RAMAL DE ENCAMINHAMENTO. AF_12/2014</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</si>
  <si>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</si>
  <si>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</si>
  <si>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03.22.01</t>
  </si>
  <si>
    <t>REATERRO DE VALA - MANUAL</t>
  </si>
  <si>
    <t>DEMOLIÇÕES E REMOÇÕES</t>
  </si>
  <si>
    <t>02.13.03</t>
  </si>
  <si>
    <t>DEMOLIÇAO DE CONCRETO INCLUSIVE AFASTAMENTO - SIMPLES - COM EQUIPAMENTO ELETRICO</t>
  </si>
  <si>
    <t>1.1</t>
  </si>
  <si>
    <t>1.2</t>
  </si>
  <si>
    <t>1.3</t>
  </si>
  <si>
    <t>1.4</t>
  </si>
  <si>
    <t>1.5</t>
  </si>
  <si>
    <t>03.15.01</t>
  </si>
  <si>
    <t>ATERRO COMPACTADO - COM ROLO VIBRATORIO</t>
  </si>
  <si>
    <t>BDI:</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</si>
  <si>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</si>
  <si>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</si>
  <si>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TAPUME COM TELHA METÁLICA. AF_05/2018</t>
  </si>
  <si>
    <t>ED-50151</t>
  </si>
  <si>
    <t>LIGAÇÃO PROVISÓRIA DE LUZ E FORÇA-PADRÃO PROVISÓRIO 30KVA</t>
  </si>
  <si>
    <t>ED-50150</t>
  </si>
  <si>
    <t>ED-50148</t>
  </si>
  <si>
    <t>BARRACÃO DE OBRA PARA ESCRITÓRIO DA EMPREITEIRA TIPO-I, ÁREA INTERNA 18,15M2, EM CHAPA DE COMPENSADO RESINADO, INCLUSIVE MOBILIÁRIO (OBRA DE PEQUENO A MÉDIO PORTE, EFETIVO ATÉ 60 HOMENS) - PADRÃO DER-MG</t>
  </si>
  <si>
    <t>01.02.12</t>
  </si>
  <si>
    <t>BARRACAO DE OBRA - DEPOSITO E FERRAMENTARIA TIPO I</t>
  </si>
  <si>
    <t>01.02.25</t>
  </si>
  <si>
    <t>BARRACAO DE OBRA - REFEITORIO TIPO I</t>
  </si>
  <si>
    <t>01.02.06</t>
  </si>
  <si>
    <t>BARRACAO DE OBRA - VESTIARIO TIPO I</t>
  </si>
  <si>
    <t>01.02.20</t>
  </si>
  <si>
    <t>BARRACAO DE OBRA - INSTALAÇAO SANITARIA TIPO I</t>
  </si>
  <si>
    <t>ED-50273</t>
  </si>
  <si>
    <t>LOCAÇÃO DA OBRA (GABARITO)</t>
  </si>
  <si>
    <t>MONTAGEM E DESMONTAGEM DE ANDAIME MODULAR FACHADEIRO, COM PISO METÁLICO, PARA EDIFICAÇÕES COM MÚLTIPLOS PAVIMENTOS (EXCLUSIVE ANDAIME E LIMPEZA). AF_11/2017</t>
  </si>
  <si>
    <t>SINAPI-I</t>
  </si>
  <si>
    <t>LOCACAO DE ANDAIME METALICO TIPO FACHADEIRO, LARGURA DE 1,20 M, ALTURA POR PECA DE 2,0 M, INCLUINDO SAPATAS E ITENS NECESSARIOS A INSTALACAO</t>
  </si>
  <si>
    <t>M2XMES</t>
  </si>
  <si>
    <t>COLOCAÇÃO DE TELA EM ANDAIME FACHADEIRO. AF_11/2017</t>
  </si>
  <si>
    <t>1.6</t>
  </si>
  <si>
    <t>1.7</t>
  </si>
  <si>
    <t>1.8</t>
  </si>
  <si>
    <t>1.9</t>
  </si>
  <si>
    <t>1.10</t>
  </si>
  <si>
    <t>1.11</t>
  </si>
  <si>
    <t>1.12</t>
  </si>
  <si>
    <t>1.13</t>
  </si>
  <si>
    <r>
      <t xml:space="preserve">OBJETO: </t>
    </r>
    <r>
      <rPr>
        <sz val="12"/>
        <color theme="1"/>
        <rFont val="Arial"/>
        <family val="2"/>
      </rPr>
      <t>CONTRATAÇÃO DE EMPRESA ESPECIALIZADA PARA CONSTRUÇÃO DO CRAS CURUMIM, LOCALIZADO NA RUA LÚCIA VIANA PAIVA, 214, CONJUNTO CRISTINA – SÃO BENEDITO, SANTA LUZIA, MINAS GERAIS.</t>
    </r>
  </si>
  <si>
    <t>PLANILHA ORÇAMENTÁRIA</t>
  </si>
  <si>
    <t>LIGAÇÃO DE ÁGUA PROVISÓRIA PARA CANTEIRO,  INCLUSIVE HIDRÔMETRO E CAVALETE PARA MEDIÇÃO DE ÁGUA - ENTRADA PRINCIPAL, EM AÇO GALVANIZADO DN 20MM (1/2") - PADRÃO CONCESSIONÁRIA</t>
  </si>
  <si>
    <t>CP-ADM</t>
  </si>
  <si>
    <t xml:space="preserve">UN </t>
  </si>
  <si>
    <t>ENGENHEIRO CIVIL DE OBRA JUNIOR COM ENCARGOS COMPLEMENTARES</t>
  </si>
  <si>
    <t>ENCARREGADO GERAL DE OBRAS COM ENCARGOS COMPLEMENTARES</t>
  </si>
  <si>
    <t>MES</t>
  </si>
  <si>
    <t>REMOÇÃO  RESERVATÓRIO D'ÁGUA INCLUSIVE CARGA</t>
  </si>
  <si>
    <t>MOVIMENTAÇÃO DE TERRA</t>
  </si>
  <si>
    <t>4.2</t>
  </si>
  <si>
    <t>4.3</t>
  </si>
  <si>
    <t>4.4</t>
  </si>
  <si>
    <t>4.5</t>
  </si>
  <si>
    <t>4.6</t>
  </si>
  <si>
    <t>ESPALHAMENTO DE MATERIAL EM BOTA-FORA</t>
  </si>
  <si>
    <t>ITEM</t>
  </si>
  <si>
    <t>FONTE</t>
  </si>
  <si>
    <t>DESCRIÇÃO</t>
  </si>
  <si>
    <t>UNID.</t>
  </si>
  <si>
    <t>QUANT.</t>
  </si>
  <si>
    <t>PR. UNIT. S / BDI</t>
  </si>
  <si>
    <t>PR. UNIT. C / BDI</t>
  </si>
  <si>
    <t>PR. TOTAL C / BDI</t>
  </si>
  <si>
    <t>5.1</t>
  </si>
  <si>
    <t>SUDECAP-I</t>
  </si>
  <si>
    <t>89.18.01</t>
  </si>
  <si>
    <t>MOBILIZAÇAO E DESMOB.DE TRADO P/ESTACA ESC.MECANIC</t>
  </si>
  <si>
    <t>ESTACA ESCAVADA MECANICAMENTE, COM 30CM DE DIÂMETRO, CONCRETO LANÇADO MANUALMENTE (EXCLUSIVE MOBILIZAÇÃO, DESMOBILIZAÇÃO, CONCRETO E ARMADURA)</t>
  </si>
  <si>
    <t>ESCAVAÇÃO MECANIZADA DE VALA COM PROF. ATÉ 1,5 M (MÉDIA ENTRE MONTANTE E JUSANTE/UMA COMPOSIÇÃO POR TRECHO), COM ESCAVADEIRA HIDRÁULICA (0,8 M3/111 HP),LARG. MENOR QUE 1,5 M, EM SOLO DE 1A CATEGORIA, LOCAIS COM BAIXO NÍVEL DE INTERFERÊNCIA. AF_02/2021</t>
  </si>
  <si>
    <t>ED-49812</t>
  </si>
  <si>
    <t xml:space="preserve">LASTRO DE CONCRETO MAGRO, INCLUSIVE TRANSPORTE, LANÇAMENTO E ADENSAMENTO </t>
  </si>
  <si>
    <t>FABRICAÇÃO, MONTAGEM E DESMONTAGEM DE FÔRMA PARA BLOCO DE COROAMENTO, EM MADEIRA SERRADA, E=25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</si>
  <si>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</si>
  <si>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</si>
  <si>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</si>
  <si>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</si>
  <si>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</si>
  <si>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</si>
  <si>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ED-49805</t>
  </si>
  <si>
    <t>FORNECIMENTO DE CONCRETO ESTRUTURAL, USINADO BOMBEADO, COM FCK 25 MPA, INCLUSIVE LANÇAMENTO, ADENSAMENTO E ACABAMENTO (FUNDAÇÃO)</t>
  </si>
  <si>
    <t>CONCRETAGEM DE BLOCOS DE COROAMENTO E VIGAS BALDRAMES, FCK 30 MPA, COM USO DE BOMBA  LANÇAMENTO, ADENSAMENTO E ACABAMENTO. AF_06/2017</t>
  </si>
  <si>
    <t>ARRASAMENTO MECANICO DE ESTACA DE CONCRETO ARMADO, DIAMETROS DE ATÉ 40 CM. AF_05/2021</t>
  </si>
  <si>
    <t>REATERRO MECANIZADO DE VALA COM RETROESCAVADEIRA (CAPACIDADE DA CAÇAMBA DA RETRO: 0,26 M³ / POTÊNCIA: 88 HP), LARGURA DE 0,8 A 1,5 M, PROFUNDIDADE ATÉ 1,5 M, COM SOLO DE 1ª CATEGORIA EM LOCAIS COM ALTO NÍVEL DE INTERFERÊNCIA. AF_04/2016</t>
  </si>
  <si>
    <t>INFRAESTRUTURA</t>
  </si>
  <si>
    <t>50.11.28</t>
  </si>
  <si>
    <t>CARREGADEIRA - CHP/PÁ CARREGADEIRA 140HP CAPACIDADE CAÇAMBA 1,7M3 OU EQUIVALENTE</t>
  </si>
  <si>
    <t>50.11.29</t>
  </si>
  <si>
    <t>CARREGADEIRA - CHI/PÁ CARREGADEIRA 140HP CAPACIDADE CAÇAMBA 1,7M3 OU EQUIVALENTE</t>
  </si>
  <si>
    <t>55.10.88</t>
  </si>
  <si>
    <t>SERVENTE</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</si>
  <si>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</si>
  <si>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</si>
  <si>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5.2</t>
  </si>
  <si>
    <t>5.3</t>
  </si>
  <si>
    <t>5.4</t>
  </si>
  <si>
    <t>5.5</t>
  </si>
  <si>
    <t>5.6</t>
  </si>
  <si>
    <t>5.7</t>
  </si>
  <si>
    <t>5.8</t>
  </si>
  <si>
    <t>5.9</t>
  </si>
  <si>
    <t>5.10</t>
  </si>
  <si>
    <t>5.11</t>
  </si>
  <si>
    <t>5.12</t>
  </si>
  <si>
    <t>5.13</t>
  </si>
  <si>
    <t>5.14</t>
  </si>
  <si>
    <t>5.15</t>
  </si>
  <si>
    <t>6.1</t>
  </si>
  <si>
    <t>MONTAGEM E DESMONTAGEM DE FÔRMA DE PILARES RETANGULARES E ESTRUTURAS SIMILARES, PÉ-DIREITO SIMPLES, EM CHAPA DE MADEIRA COMPENSADA RESINADA, 4 UTILIZAÇÕES. AF_09/2020</t>
  </si>
  <si>
    <t>MONTAGEM E DESMONTAGEM DE FÔRMA DE VIGA, ESCORAMENTO METÁLICO, PÉ-DIREITO SIMPLES, EM CHAPA DE MADEIRA RESINADA, 4 UTILIZAÇÕES. AF_09/2020</t>
  </si>
  <si>
    <t>MONTAGEM E DESMONTAGEM DE FÔRMA DE LAJE MACIÇA, PÉ-DIREITO SIMPLES, EM CHAPA DE MADEIRA COMPENSADA RESINADA, 4 UTILIZAÇÕES. AF_09/2020</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</si>
  <si>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</si>
  <si>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</si>
  <si>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</si>
  <si>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</si>
  <si>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</si>
  <si>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</si>
  <si>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</si>
  <si>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</si>
  <si>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</si>
  <si>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</si>
  <si>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ED-49639</t>
  </si>
  <si>
    <t>FORNECIMENTO DE CONCRETO ESTRUTURAL, USINADO BOMBEADO, COM FCK 30 MPA, INCLUSIVE LANÇAMENTO, ADENSAMENTO E ACABAMENTO</t>
  </si>
  <si>
    <t>07.13.10</t>
  </si>
  <si>
    <t>ALVENARIA DE COBOGO DE CONCRETO - ELEMENTO VAZADO CONCRETO TIPO VENEZIANA 29X39X10CM</t>
  </si>
  <si>
    <t>7.8</t>
  </si>
  <si>
    <t>7.9</t>
  </si>
  <si>
    <t>7.10</t>
  </si>
  <si>
    <t>7.11</t>
  </si>
  <si>
    <t>7.12</t>
  </si>
  <si>
    <t>7.13</t>
  </si>
  <si>
    <t>7.14</t>
  </si>
  <si>
    <t>7.15</t>
  </si>
  <si>
    <t>7.16</t>
  </si>
  <si>
    <t>7.17</t>
  </si>
  <si>
    <t>7.18</t>
  </si>
  <si>
    <t>7.19</t>
  </si>
  <si>
    <t>7.20</t>
  </si>
  <si>
    <t>7.21</t>
  </si>
  <si>
    <t>7.22</t>
  </si>
  <si>
    <t>8.4</t>
  </si>
  <si>
    <t>PISO EM CERAMICA ESMALTADA EXTRA, PEI MAIOR OU IGUAL A 4, FORMATO MENOR OU IGUAL A 2025 CM2</t>
  </si>
  <si>
    <t>ARGAMASSA COLANTE AC I PARA CERAMICAS</t>
  </si>
  <si>
    <t>FORROS E COBERTURAS</t>
  </si>
  <si>
    <t>ED-50984</t>
  </si>
  <si>
    <t>ED-50925</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</si>
  <si>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</si>
  <si>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</si>
  <si>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100X210CM, ESPESSURA DE 3,5CM, ITENS INCLUSOS: DOBRADIÇAS, MONTAGEM E INSTALAÇÃO DO BATENTE, FECHADURA COM EXECUÇÃO DO FURO - FORNECIMENTO E INSTALAÇÃO. AF_12/2019</t>
  </si>
  <si>
    <t>KIT DE PORTA DE MADEIRA PARA PINTURA, SEMI-OCA (LEVE OU MÉDIA), PADRÃO MÉDIO, 160X210CM, ESPESSURA DE 3,5CM, ITENS INCLUSOS: DOBRADIÇAS, MONTAGEM E INSTALAÇÃO DO BATENTE, FECHADURA COM EXECUÇÃO DO FURO - FORNECIMENTO E INSTALAÇÃO. AF_12/2019</t>
  </si>
  <si>
    <t>PORTA DE ALUMÍNIO 0,90 x 1,60 DE ABRIR COM LAMBRI, COM GUARNIÇÃO, FIXAÇÃO COM PARAFUSOS - FORNECIMENTO E INSTALAÇÃO. AF_12/2019</t>
  </si>
  <si>
    <t>PORTÃO DE TUBO DE FERRO COLOCADO COM CADEADO</t>
  </si>
  <si>
    <t>ALÇAPÃO 70 X 70 CM COM COM QUADRO DE CANTONEIRA METÁLICA 1"X 1/8", TAMPA EM CANTONEIRA 7/8"X 1/8" E CHAPA METÁLICA ENRIJECIDA POR PERFIL "T</t>
  </si>
  <si>
    <t>BRISE SOLEIL DE METALON/CHAPA VENEZIANA</t>
  </si>
  <si>
    <t>PORTA DE CORRER, 1 FOLHA, EM ALUMÍNIO 1,20 x 2,40, INCLUSO TRILHO, ROLDANAS, BATENTE E FECHADURA BICO PAPAGAIO</t>
  </si>
  <si>
    <t>PORTA EM VIDRO TEMPERADO, 3,00 x 2,40 - 2 FOLHAS FIXAS E 2 MÓVEIS, INCLUSIVE FERRAGENS E INSTALAÇÃO.</t>
  </si>
  <si>
    <t>PORTA DE MADEIRA PARA PINTURA, SEMI-OCA (LEVE OU MÉDIA), 80X210CM, ESPESSURA DE 3,5CM, INCLUSO DOBRADIÇAS - FORNECIMENTO E INSTALAÇÃO. AF_12/2019</t>
  </si>
  <si>
    <t>FECHADURA DE EMBUTIR COM CILINDRO, EXTERNA, COMPLETA, ACABAMENTO PADRÃO MÉDIO, INCLUSO EXECUÇÃO DE FURO - FORNECIMENTO E INSTALAÇÃO. AF_12/2019</t>
  </si>
  <si>
    <t>SELANTE ELASTICO MONOCOMPONENTE A BASE DE POLIURETANO (PU) PARA JUNTAS DIVERSAS</t>
  </si>
  <si>
    <t xml:space="preserve">310ML </t>
  </si>
  <si>
    <t>PORTA DE ABRIR EM ALUMINIO COM LAMBRI HORIZONTAL/LAMINADA, ACABAMENTO ANODIZADO NATURAL, SEM GUARNICAO/ALIZAR/VISTA</t>
  </si>
  <si>
    <t>BUCHA DE NYLON SEM ABA S10, COM PARAFUSO DE 6,10 X 65 MM EM ACO ZINCADO COM ROSCA SOBERBA, CABECA CHATA E FENDA PHILLIPS</t>
  </si>
  <si>
    <t>GUARNICAO/MOLDURA DE ACABAMENTO PARA ESQUADRIA DE ALUMINIO ANODIZADO NATURAL, PARA 1 FACE</t>
  </si>
  <si>
    <t>PORTA DE ALUMÍNIO 0,80 x 1,60 DE ABRIR COM LAMBRI, COM GUARNIÇÃO, FIXAÇÃO COM PARAFUSOS - FORNECIMENTO E INSTALAÇÃO.</t>
  </si>
  <si>
    <t>AUXILIAR DE SERRALHEIRO COM ENCARGOS COMPLEMENTARES</t>
  </si>
  <si>
    <t>SERRALHEIRO COM ENCARGOS COMPLEMENTARES</t>
  </si>
  <si>
    <t>60.21.15</t>
  </si>
  <si>
    <t>METALON CHAPA 18 - 30x20mm / (50X30MM)</t>
  </si>
  <si>
    <t>66.06.05</t>
  </si>
  <si>
    <t>CHAPA METALICA DOBRADA/TRAPEZOIDAL No.18</t>
  </si>
  <si>
    <t>PORTA DE ALUMÍNIO 0,90 x 1,60 DE ABRIR COM LAMBRI, COM GUARNIÇÃO, FIXAÇÃO COM PARAFUSOS - FORNECIMENTO E INSTALAÇÃO.</t>
  </si>
  <si>
    <t>JANELA DE ALUMÍNIO DE CORRER COM 4 FOLHAS PARA VIDROS, COM VIDROS, BATENTE, ACABAMENTO COM ACETATO OU BRILHANTE E FERRAGENS. EXCLUSIVE ALIZAR E CONTRAMARCO. FORNECIMENTO E INSTALAÇÃO.</t>
  </si>
  <si>
    <t xml:space="preserve">PORTA DE ALUMÍNIO 0,80 x 1,60 DE ABRIR COM LAMBRI, COM GUARNIÇÃO, FIXAÇÃO COM PARAFUSOS - FORNECIMENTO E INSTALAÇÃO. </t>
  </si>
  <si>
    <t>PORTA DE ABRIR EM ALUMINIO TIPO VENEZIANA, ACABAMENTO ANODIZADO NATURAL, SEM GUARNICAO/ALIZAR/VISTA</t>
  </si>
  <si>
    <t>BUCHA DE NYLON, DIAMETRO DO FURO 8 MM, COMPRIMENTO 40 MM, COM PARAFUSO DE ROSCA SOBERBA, CABECA CHATA, FENDA SIMPLES, 4,8 X 50 MM</t>
  </si>
  <si>
    <t>65.70.40</t>
  </si>
  <si>
    <t>EMPRESAS</t>
  </si>
  <si>
    <t>CNPJ</t>
  </si>
  <si>
    <t>NOME</t>
  </si>
  <si>
    <t>CONTATO</t>
  </si>
  <si>
    <t>E001</t>
  </si>
  <si>
    <t>17.295.205/0001-44</t>
  </si>
  <si>
    <t>TECNOWATT</t>
  </si>
  <si>
    <t>(31) 3359-8248</t>
  </si>
  <si>
    <t>COTAÇÃO INTERNET - www.tecnowatt.com.br</t>
  </si>
  <si>
    <t>E002</t>
  </si>
  <si>
    <t>84.012.418/0001-09</t>
  </si>
  <si>
    <t>CASA DO ELETRICISTA</t>
  </si>
  <si>
    <t>(48) 3437-3170</t>
  </si>
  <si>
    <t>E003</t>
  </si>
  <si>
    <t>10.691.425/0001-48</t>
  </si>
  <si>
    <t>SOUZA MATERIAIS ELÉTRICOS</t>
  </si>
  <si>
    <t>(11) 2456-2235</t>
  </si>
  <si>
    <t>COTAÇÃO INTERNET - www.souzaeletrica.com.br</t>
  </si>
  <si>
    <t>E004</t>
  </si>
  <si>
    <t>17.873.677/0001-37</t>
  </si>
  <si>
    <t>SODIMAC</t>
  </si>
  <si>
    <t>(11) 3003 9188</t>
  </si>
  <si>
    <t>COTAÇÃO INTERNET - www.sodimac.com.br</t>
  </si>
  <si>
    <t>E005</t>
  </si>
  <si>
    <t>01.202.491/0001-16</t>
  </si>
  <si>
    <t>CETTI</t>
  </si>
  <si>
    <t>(11)4527-4500</t>
  </si>
  <si>
    <t>COTAÇÃO INTERNET - www.cetti.com.br</t>
  </si>
  <si>
    <t>E006</t>
  </si>
  <si>
    <t>49.474.398/0004-30</t>
  </si>
  <si>
    <t>SANTIL</t>
  </si>
  <si>
    <t>(11) 3998-3000</t>
  </si>
  <si>
    <t>COTAÇÃO INTERNET - www.santil.com.br</t>
  </si>
  <si>
    <t>E007</t>
  </si>
  <si>
    <t>E008</t>
  </si>
  <si>
    <t>SBC-BH</t>
  </si>
  <si>
    <t>E009</t>
  </si>
  <si>
    <t>10.708.848/0001-23</t>
  </si>
  <si>
    <t>SÍTIO DA MATA</t>
  </si>
  <si>
    <t>(15) 3285-1651</t>
  </si>
  <si>
    <t>COTAÇÃO INTERNET - www.sitiodamata.com.br</t>
  </si>
  <si>
    <t>E010</t>
  </si>
  <si>
    <t>16.853.220/0001-06</t>
  </si>
  <si>
    <t>SHOPPING MJBA</t>
  </si>
  <si>
    <t>(11) 9.6152-1804</t>
  </si>
  <si>
    <t>COTAÇÃO INTERNET - www.plantasmjba.com.br</t>
  </si>
  <si>
    <t>E011</t>
  </si>
  <si>
    <t>29.200.566/0001-49</t>
  </si>
  <si>
    <t xml:space="preserve">DANCRUZ PLANTAS </t>
  </si>
  <si>
    <t>(47) 9.9285-6591</t>
  </si>
  <si>
    <t>COTAÇÃO INTERNET - www.dancruzplantas.com.br</t>
  </si>
  <si>
    <t>E012</t>
  </si>
  <si>
    <t>24.938.176/0001-57</t>
  </si>
  <si>
    <t>FLORA DELIVERY</t>
  </si>
  <si>
    <t>(21) 9.7139-8710</t>
  </si>
  <si>
    <t>COTAÇÃO INTERNET - www.floradelivery.com.br/</t>
  </si>
  <si>
    <t>E013</t>
  </si>
  <si>
    <t>41.797.991/0001-62</t>
  </si>
  <si>
    <t>BRASIL NATIVAS</t>
  </si>
  <si>
    <t>(62) 9.9500-4141</t>
  </si>
  <si>
    <t>COTAÇÃO INTERNET - www.brasilnativas.com.br</t>
  </si>
  <si>
    <t>10.696.758/0001-60</t>
  </si>
  <si>
    <t>CLICK MUDAS</t>
  </si>
  <si>
    <t>(11) 4063-5206</t>
  </si>
  <si>
    <t>COTAÇÃO INTERNET - www.viveiroculturaecologica.com.br</t>
  </si>
  <si>
    <t xml:space="preserve"> 07.517.567/0001-89</t>
  </si>
  <si>
    <t>FLORA LONDRINA</t>
  </si>
  <si>
    <t>(43) 3336-2414</t>
  </si>
  <si>
    <t>KIT TRILHO METÁLICO E ROLDANAS PARA ESQUADRIAS DE CORRER</t>
  </si>
  <si>
    <t>CANALETA EM ALUMÍNIO PARA ESQUADRIAS DE CORRER</t>
  </si>
  <si>
    <t>PORTA VIDRO TEMPERADO INCOLOR, 2 FOLHAS DE CORRER, E = 10 MM (SEM FERRAGENS E SEM COLOCACAO)</t>
  </si>
  <si>
    <t>FECHADURA CROMADA, COMPLETA, COM CILINDRO EM LATÃO, DIMENSÕES DA MÁQUINA 45MM - 110X58X20MM (AXLXP) REF. 844 R73 C200/55 OU EQUIVALENTE</t>
  </si>
  <si>
    <t xml:space="preserve">CAIXA DE GORDURA SIMPLES, RETANGULAR, EM ALVENARIA COM BLOCOS DE CONCRETO, DIMENSÕES INTERNAS = 0,6X0,6 M, ALTURA INTERNA = 0,6 M. </t>
  </si>
  <si>
    <t>ED-49883</t>
  </si>
  <si>
    <t>CAIXA DE ESGOTO DE INSPEÇÃO/PASSAGEM EM ALVENARIA (60X60X60CM), REVESTIMENTO EM ARGAMASSA COM ADITIVO IMPERMEABILIZANTE, COM TAMPA DE CONCRETO, INCLUSIVE ESCAVAÇÃO, REATERRO E TRANSPORTE E RETIRADA DO MATERIAL ESCAVADO (EM CAÇAMBA)</t>
  </si>
  <si>
    <t>10.35.11</t>
  </si>
  <si>
    <t>CAIXA E RALO - CX. SIFONADA PVC C/GRELHA QUADR/RED. 150X150X50 MM</t>
  </si>
  <si>
    <t>RALO SIFONADO, PVC, DN 100 X 40 MM, JUNTA SOLDÁVEL, FORNECIDO E INSTALADO EM RAMAL DE DESCARGA OU EM RAMAL DE ESGOTO SANITÁRIO. AF_12/2014</t>
  </si>
  <si>
    <t xml:space="preserve">SIFÃO DO TIPO GARRAFA/COPO EM PVC 1 X 1.1/2 - FORNECIMENTO E INSTALAÇÃO. </t>
  </si>
  <si>
    <t>VÁLVULA EM PLÁSTICO 1 PARA PIA, TANQUE OU LAVATÓRIO, COM OU SEM LADRÃO - FORNECIMENTO E INSTALAÇÃO. AF_01/2020</t>
  </si>
  <si>
    <t xml:space="preserve">VÁLVULA EM PLÁSTICO 1 1/2 PARA PIA, TANQUE OU LAVATÓRIO, SEM LADRÃO - FORNECIMENTO E INSTALAÇÃO. </t>
  </si>
  <si>
    <t>CURVA LONGA 45 GRAUS, PVC, SERIE NORMAL, ESGOTO PREDIAL, DN 100 MM, JUNTA ELÁSTICA, FORNECIDO E INSTALADO EM RAMAL DE DESCARGA OU RAMAL DE ESGOTO SANITÁRIO</t>
  </si>
  <si>
    <t>CURVA CURTA 90 GRAUS, PVC, SERIE NORMAL, ESGOTO PREDIAL, DN 100 MM, JUNTA ELÁSTICA, FORNECIDO E INSTALADO EM RAMAL DE DESCARGA OU RAMAL DE ESGOTO SANITÁRIO. AF_12/2014</t>
  </si>
  <si>
    <t>CURVA CURTA 90 GRAUS, PVC, SERIE NORMAL, ESGOTO PREDIAL, DN 40 MM, JUNTA SOLDÁVEL, FORNECIDO E INSTALADO EM RAMAL DE DESCARGA OU RAMAL DE ESGOTO SANITÁRIO. AF_12/2014</t>
  </si>
  <si>
    <t>JOELHO 45 GRAUS, PVC, SERIE NORMAL, ESGOTO PREDIAL, DN 40 MM, JUNTA SOLDÁVEL, FORNECIDO E INSTALADO EM RAMAL DE DESCARGA OU RAMAL DE ESGOTO SANITÁRIO. AF_12/2014</t>
  </si>
  <si>
    <t>JOELHO 45 GRAUS, PVC, SERIE NORMAL, ESGOTO PREDIAL, DN 50 MM, JUNTA ELÁSTICA, FORNECIDO E INSTALADO EM RAMAL DE DESCARGA OU RAMAL DE ESGOTO SANITÁRIO. AF_12/2014</t>
  </si>
  <si>
    <t>JOELHO 90 GRAUS, PVC, SERIE NORMAL, ESGOTO PREDIAL, DN 50 MM, JUNTA ELÁSTICA, FORNECIDO E INSTALADO EM RAMAL DE DESCARGA OU RAMAL DE ESGOTO SANITÁRIO. AF_12/2014</t>
  </si>
  <si>
    <t>JOELHO 90 GRAUS, PVC, SERIE NORMAL, ESGOTO PREDIAL, DN 40 MM, JUNTA SOLDÁVEL, FORNECIDO E INSTALADO EM RAMAL DE DESCARGA OU RAMAL DE ESGOTO SANITÁRIO. AF_12/2014</t>
  </si>
  <si>
    <t>JUNÇÃO SIMPLES, PVC, SERIE NORMAL, ESGOTO PREDIAL, DN 100 X 50 MM, JUNTA ELÁSTICA, FORNECIDO E INSTALADO EM RAMAL DE DESCARGA OU RAMAL DE ESGOTO SANITÁRIO</t>
  </si>
  <si>
    <t>JUNÇÃO SIMPLES, PVC, SERIE NORMAL, ESGOTO PREDIAL, DN 100 X 100 MM, JUNTA ELÁSTICA, FORNECIDO E INSTALADO EM RAMAL DE DESCARGA OU RAMAL DE ESGOTO SANITÁRIO. AF_12/2014</t>
  </si>
  <si>
    <t>LUVA SIMPLES, PVC, SERIE NORMAL, ESGOTO PREDIAL, DN 100 MM, JUNTA ELÁSTICA, FORNECIDO E INSTALADO EM RAMAL DE DESCARGA OU RAMAL DE ESGOTO SANITÁRIO. AF_12/2014</t>
  </si>
  <si>
    <t>LUVA SIMPLES, PVC, SERIE NORMAL, ESGOTO PREDIAL, DN 50 MM, JUNTA ELÁSTICA, FORNECIDO E INSTALADO EM RAMAL DE DESCARGA OU RAMAL DE ESGOTO SANITÁRIO. AF_12/2014</t>
  </si>
  <si>
    <t>ED-50029</t>
  </si>
  <si>
    <t>FORNECIMENTO E ASSENTAMENTO DE TUBO PVC RÍGIDO, ESGOTO, PBV - SÉRIE NORMAL, DN 100 MM (4"), INCLUSIVE CONEXÕES</t>
  </si>
  <si>
    <t>ED-50034</t>
  </si>
  <si>
    <t>FORNECIMENTO E ASSENTAMENTO DE TUBO PVC RÍGIDO, ESGOTO, PB - SÉRIE NORMAL, DN 40MM (1.1/2"), INCLUSIVE CONEXÕES</t>
  </si>
  <si>
    <t>ED-50027</t>
  </si>
  <si>
    <t>FORNECIMENTO E ASSENTAMENTO DE TUBO PVC RÍGIDO, ESGOTO, PBV - SÉRIE NORMAL, DN 50 MM (2"), INCLUSIVE CONEXÕES</t>
  </si>
  <si>
    <t>TE, PVC, SERIE NORMAL, ESGOTO PREDIAL, DN 100 X 50 MM, JUNTA ELÁSTICA, FORNECIDO E INSTALADO EM RAMAL DE DESCARGA OU RAMAL DE ESGOTO SANITÁRIO. AF_12/2014</t>
  </si>
  <si>
    <t>TE, PVC, SERIE NORMAL, ESGOTO PREDIAL, DN 50 X 50 MM, JUNTA ELÁSTICA, FORNECIDO E INSTALADO EM RAMAL DE DESCARGA OU RAMAL DE ESGOTO SANITÁRIO. AF_12/2014</t>
  </si>
  <si>
    <t>ED-50038</t>
  </si>
  <si>
    <t>FORNECIMENTO E ASSENTAMENTO DE TUBO PVC RÍGIDO, ESGOTO, PBV - SÉRIE REFORÇADO, DN 100 MM (4"), INCLUSIVE CONEXÕES</t>
  </si>
  <si>
    <t>JOELHO 45 GRAUS, PVC, SERIE NORMAL, ESGOTO PREDIAL, DN 50 MM, JUNTA ELÁSTICA, FORNECIDO E INSTALADO EM PRUMADA DE ESGOTO SANITÁRIO OU VENTILAÇÃO. AF_12/2014</t>
  </si>
  <si>
    <t>JOELHO 90 GRAUS, PVC, SERIE NORMAL, ESGOTO PREDIAL, DN 50 MM, JUNTA ELÁSTICA, FORNECIDO E INSTALADO EM PRUMADA DE ESGOTO SANITÁRIO OU VENTILAÇÃO. AF_12/2014</t>
  </si>
  <si>
    <t>JUNÇÃO SIMPLES, PVC, SERIE NORMAL, ESGOTO PREDIAL, DN 50 X 50 MM, JUNTA ELÁSTICA, FORNECIDO E INSTALADO EM PRUMADA DE ESGOTO SANITÁRIO OU VENTILAÇÃO. AF_12/2014</t>
  </si>
  <si>
    <t>TE, PVC, SERIE NORMAL, ESGOTO PREDIAL, DN 50 X 50 MM, JUNTA ELÁSTICA, FORNECIDO E INSTALADO EM PRUMADA DE ESGOTO SANITÁRIO OU VENTILAÇÃO. AF_12/2014</t>
  </si>
  <si>
    <t>10.48.40</t>
  </si>
  <si>
    <t>COMPLEMENTO - TERMINAL DE VENTILAÇAO PVC D= 50MM</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</si>
  <si>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</si>
  <si>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</si>
  <si>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</si>
  <si>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</si>
  <si>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</si>
  <si>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</si>
  <si>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</si>
  <si>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</si>
  <si>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</si>
  <si>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</si>
  <si>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</si>
  <si>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</si>
  <si>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</si>
  <si>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</si>
  <si>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</si>
  <si>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</si>
  <si>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</si>
  <si>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</si>
  <si>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</si>
  <si>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</si>
  <si>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</si>
  <si>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</si>
  <si>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</si>
  <si>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</si>
  <si>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</si>
  <si>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</si>
  <si>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BLOCO DE VEDACAO DE CONCRETO, 9 X 19 X 39 CM (CLASSE C - NBR 6136)</t>
  </si>
  <si>
    <t>ARGAMASSA TRAÇO 1:4 (EM VOLUME DE CIMENTO E AREIA GROSSA ÚMIDA) PARA CHAPISCO CONVENCIONAL, PREPARO MECÂNICO COM BETONEIRA 400 L. AF_08/2019</t>
  </si>
  <si>
    <t>CONCRETO FCK = 20MPA, TRAÇO 1:2,7:3 (EM MASSA SECA DE CIMENTO/ AREIA MÉDIA/ BRITA 1) - PREPARO MECÂNICO COM BETONEIRA 600 L. AF_05/2021</t>
  </si>
  <si>
    <t>PEÇA RETANGULAR PRÉ-MOLDADA, VOLUME DE CONCRETO DE ATÉ 10 LITROS, TAXA DE AÇO APROXIMADA DE 30KG/M³. AF_01/2018</t>
  </si>
  <si>
    <t>ARGAMASSA TRAÇO 1:3 (EM VOLUME DE CIMENTO E AREIA MÉDIA ÚMIDA) COM ADIÇÃO DE IMPERMEABILIZANTE, PREPARO MECÂNICO COM BETONEIRA 400 L. AF_08/2019</t>
  </si>
  <si>
    <t>SIFAO PLASTICO TIPO COPO PARA PIA OU LAVATORIO, 1 X 1.1/2 "</t>
  </si>
  <si>
    <t>VALVULA EM PLASTICO BRANCO PARA TANQUE 1.1/4 " X 1.1/2 ", SEM UNHO E SEM LADRAO</t>
  </si>
  <si>
    <t>ANEL BORRACHA PARA TUBO ESGOTO PREDIAL, DN 100 MM (NBR 5688)</t>
  </si>
  <si>
    <t>CURVA LONGA PVC, PB, JE, 45 GRAUS, DN 100 MM, PARA REDE COLETORA ESGOTO (NBR 10569)</t>
  </si>
  <si>
    <t>PASTA LUBRIFICANTE PARA TUBOS E CONEXOES COM JUNTA ELASTICA (USO EM PVC, ACO, POLIETILENO E OUTROS) ( DE *400* G)</t>
  </si>
  <si>
    <t>ANEL BORRACHA PARA TUBO ESGOTO PREDIAL DN 50 MM (NBR 5688)</t>
  </si>
  <si>
    <t>JUNCAO SIMPLES, PVC, DN 100 X 50 MM, SERIE NORMAL PARA ESGOTO PREDIAL</t>
  </si>
  <si>
    <t>TE SANITARIO, PVC, DN 100 X 50 MM, SERIE NORMAL, PARA ESGOTO PREDIAL</t>
  </si>
  <si>
    <t>ADAPTADOR CURTO COM BOLSA E ROSCA PARA REGISTRO, PVC, SOLDÁVEL, DN 20MM X 1/2, INSTALADO EM RAMAL OU SUB-RAMAL DE ÁGUA - FORNECIMENTO E INSTALAÇÃO. AF_12/2014</t>
  </si>
  <si>
    <t>JOELHO 45 GRAUS, PVC, SOLDÁVEL, DN 20MM, INSTALADO EM RAMAL OU SUB-RAMAL DE ÁGUA - FORNECIMENTO E INSTALAÇÃO. AF_12/2014</t>
  </si>
  <si>
    <t>JOELHO 90 GRAUS, PVC, SOLDÁVEL, DN 20MM, INSTALADO EM RAMAL OU SUB-RAMAL DE ÁGUA - FORNECIMENTO E INSTALAÇÃO. AF_12/2014</t>
  </si>
  <si>
    <t>LUVA, PVC, SOLDÁVEL, DN 20MM, INSTALADO EM RAMAL OU SUB-RAMAL DE ÁGUA - FORNECIMENTO E INSTALAÇÃO. AF_12/2014</t>
  </si>
  <si>
    <t>TUBO, PVC, SOLDÁVEL, DN 20MM, INSTALADO EM RAMAL OU SUB-RAMAL DE ÁGUA - FORNECIMENTO E INSTALAÇÃO. AF_12/2014</t>
  </si>
  <si>
    <t>TE, PVC, SOLDÁVEL, DN 20MM, INSTALADO EM RAMAL OU SUB-RAMAL DE ÁGUA - FORNECIMENTO E INSTALAÇÃO. AF_12/2014</t>
  </si>
  <si>
    <t>10.47.03</t>
  </si>
  <si>
    <t>BEBEDOURO E FILTRO - BEBEDOURO UNITARIO INOX P/ 80 PESSOAS H=1,0 METRO</t>
  </si>
  <si>
    <t>CHUVEIRO ELÉTRICO COMUM CORPO PLÁSTICO, TIPO DUCHA  FORNECIMENTO E INSTALAÇÃO. AF_01/2020</t>
  </si>
  <si>
    <t>10.24.16</t>
  </si>
  <si>
    <t>TORNEIRA - DE JARDIM 1128-MY D=1/2" FABRIMAR/EQUIVALENTE</t>
  </si>
  <si>
    <t>10.24.57</t>
  </si>
  <si>
    <t>TORNEIRA - TORNEIRA P/ COZINHA DE MESA BICA ALTA PERTUTTI OU EQUIVALENTE</t>
  </si>
  <si>
    <t>TORNEIRA PLÁSTICA 3/4 PARA TANQUE - FORNECIMENTO E INSTALAÇÃO. AF_01/2020</t>
  </si>
  <si>
    <t>TORNEIRA CROMADA DE MESA, 1/2 OU 3/4, PARA LAVATÓRIO, PADRÃO POPULAR - FORNECIMENTO E INSTALAÇÃO. AF_01/2020</t>
  </si>
  <si>
    <t>REGISTRO DE GAVETA BRUTO, LATÃO, ROSCÁVEL, 1", COM ACABAMENTO E CANOPLA CROMADOS. FORNECIDO E INSTALADO EM RAMAL DE ÁGUA</t>
  </si>
  <si>
    <t>REGISTRO DE GAVETA BRUTO, LATÃO, ROSCÁVEL, 3/4", COM ACABAMENTO E CANOPLA CROMADOS. FORNECIDO E INSTALADO EM RAMAL DE ÁGUA. AF_12/2014</t>
  </si>
  <si>
    <t>ED-49966</t>
  </si>
  <si>
    <t>REGISTRO DE PRESSÃO, TIPO BASE,  ROSCÁVEL 3/4" (PARA TUBO SOLDÁVEL OU PPR DN 25MM/CPVC DN 22MM), INCLUSIVE ACABAMENTO (PADRÃO POPULAR) E CANOPLA CROMADOS</t>
  </si>
  <si>
    <t>ENGATE FLEXÍVEL EM INOX, 1/2  X 30CM - FORNECIMENTO E INSTALAÇÃO. AF_01/2020</t>
  </si>
  <si>
    <t>ENGATE FLEXÍVEL EM PLÁSTICO BRANCO, 1/2 X 30CM - FORNECIMENTO E INSTALAÇÃO. AF_01/2020</t>
  </si>
  <si>
    <t>JOELHO 90 GRAUS COM BUCHA DE LATÃO, PVC, SOLDÁVEL, DN 25MM, X 1/2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</si>
  <si>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</si>
  <si>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</si>
  <si>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ADAPTADOR CURTO COM BOLSA E ROSCA PARA REGISTRO, PVC, SOLDÁVEL, DN 32MM X 1, INSTALADO EM RAMAL OU SUB-RAMAL DE ÁGUA - FORNECIMENTO E INSTALAÇÃO. AF_12/2014</t>
  </si>
  <si>
    <t>BUCHA DE REDUÇÃO, PVC, SOLDÁVEL, DN 40MM X 32MM, INSTALADO EM RAMAL OU SUB-RAMAL DE ÁGUA - FORNECIMENTO E INSTALAÇÃO. AF_03/2015</t>
  </si>
  <si>
    <t>JOELHO 90 GRAUS, PVC, SOLDÁVEL, DN 25MM, INSTALADO EM RAMAL OU SUB-RAMAL DE ÁGUA - FORNECIMENTO E INSTALAÇÃO. AF_12/2014</t>
  </si>
  <si>
    <t>JOELHO 90 GRAUS, PVC, SOLDÁVEL, DN 32MM, INSTALADO EM RAMAL OU SUB-RAMAL DE ÁGUA - FORNECIMENTO E INSTALAÇÃO. AF_12/2014</t>
  </si>
  <si>
    <t>LUVA, PVC, SOLDÁVEL, DN 25MM, INSTALADO EM RAMAL OU SUB-RAMAL DE ÁGUA - FORNECIMENTO E INSTALAÇÃO. AF_12/2014</t>
  </si>
  <si>
    <t>LUVA, PVC, SOLDÁVEL, DN 32MM,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</si>
  <si>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</si>
  <si>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</si>
  <si>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TE, PVC, SOLDÁVEL, DN 25MM, INSTALADO EM PRUMADA DE ÁGUA - FORNECIMENTO E INSTALAÇÃO. AF_12/2014</t>
  </si>
  <si>
    <t>TÊ DE REDUÇÃO, PVC, SOLDÁVEL, DN 32MM X 25MM, INSTALADO EM RAMAL OU SUB-RAMAL DE ÁGUA - FORNECIMENTO E INSTALAÇÃO. AF_12/2014</t>
  </si>
  <si>
    <t>JOELHO 90 GRAUS COM BUCHA DE LATÃO, PVC, SOLDÁVEL, DN 20MM, X 1/2 INSTALADO EM RAMAL OU SUB-RAMAL DE ÁGUA - FORNECIMENTO E INSTALAÇÃO.</t>
  </si>
  <si>
    <t>JOELHO 90 GRAUS COM BUCHA DE LATÃO, PVC, SOLDÁVEL, DN 25MM, X 3/4 INSTALADO EM RAMAL OU SUB-RAMAL DE ÁGUA - FORNECIMENTO E INSTALAÇÃO. AF_12/2014</t>
  </si>
  <si>
    <t>ED-49999</t>
  </si>
  <si>
    <t>REGISTRO DE ESFERA, TIPO PVC SOLDÁVEL DN 20MM (1/2"), INCLUSIVE VOLANTE PARA ACIONAMENTO</t>
  </si>
  <si>
    <t>ADAPTADOR COM FLANGES LIVRES, PVC, SOLDÁVEL LONGO, DN  20 MM X 1/2 , INSTALADO EM RESERVAÇÃO DE ÁGUA DE EDIFICAÇÃO QUE POSSUA RESERVATÓRIO DE FIBRA/FIBROCIMENTO    FORNECIMENTO E INSTALAÇÃO.</t>
  </si>
  <si>
    <t>ED-50303</t>
  </si>
  <si>
    <t xml:space="preserve">TORNEIRA DE BOIA, TIPO ROSCÁVEL 1/2", EXCLUSIVE ADAPTADOR SOLDÁVEL DE PVC COM FLANGES E ANEL PARA CAIXA DÁGUA
</t>
  </si>
  <si>
    <t>ED-50000</t>
  </si>
  <si>
    <t>REGISTRO DE ESFERA, TIPO PVC SOLDÁVEL DN 25MM (3/4"), INCLUSIVE VOLANTE PARA ACIONAMENTO</t>
  </si>
  <si>
    <t>ED-50001</t>
  </si>
  <si>
    <t>REGISTRO DE ESFERA, TIPO PVC SOLDÁVEL DN 32MM (1"), INCLUSIVE VOLANTE PARA ACIONAMENTO</t>
  </si>
  <si>
    <t>ADAPTADOR COM FLANGES LIVRES, PVC, SOLDÁVEL, DN 32 MM X 1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</si>
  <si>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</si>
  <si>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LONGO, DN  25 MM X 3/4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</si>
  <si>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</si>
  <si>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BUCHA DE REDUÇÃO, PVC, SOLDÁVEL, DN 50MM X 25MM, INSTALADO EM RAMAL OU SUB-RAMAL DE ÁGUA - FORNECIMENTO E INSTALAÇÃO.</t>
  </si>
  <si>
    <t>BUCHA DE REDUÇÃO, PVC, SOLDÁVEL, DN 50MM X 32MM, INSTALADO EM RAMAL OU SUB-RAMAL DE ÁGUA - FORNECIMENTO E INSTALAÇÃO.</t>
  </si>
  <si>
    <t>JOELHO 90 GRAUS, PVC, SOLDÁVEL, DN 50 MM INSTALADO EM RESERVAÇÃO DE ÁGUA DE EDIFICAÇÃO QUE POSSUA RESERVATÓRIO DE FIBRA/FIBROCIMENTO   FORNECIMENTO E INSTALAÇÃO. AF_06/2016</t>
  </si>
  <si>
    <t>TUBO, PVC, SOLDÁVEL, DN 50MM, INSTALADO EM PRUMADA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</si>
  <si>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</si>
  <si>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</si>
  <si>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TE, PVC, SOLDÁVEL, DN 50MM, INSTALADO EM PRUMADA DE ÁGUA - FORNECIMENTO E INSTALAÇÃO. AF_12/2014</t>
  </si>
  <si>
    <t>CAIXA D´ÁGUA EM POLIÉSTER REFORÇADO COM FIBRA DE VIDRO, 2000 LITROS - FORNECIMENTO E INSTALAÇÃO. AF_06/2021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</si>
  <si>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</si>
  <si>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</si>
  <si>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</si>
  <si>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</si>
  <si>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</si>
  <si>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</si>
  <si>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</si>
  <si>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</si>
  <si>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</si>
  <si>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</si>
  <si>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</si>
  <si>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</si>
  <si>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</si>
  <si>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</si>
  <si>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</si>
  <si>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</si>
  <si>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</si>
  <si>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</si>
  <si>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</si>
  <si>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</si>
  <si>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</si>
  <si>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</si>
  <si>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</si>
  <si>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</si>
  <si>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</si>
  <si>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</si>
  <si>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</si>
  <si>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</si>
  <si>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</si>
  <si>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</si>
  <si>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</si>
  <si>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</si>
  <si>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</si>
  <si>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</si>
  <si>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</si>
  <si>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</si>
  <si>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</si>
  <si>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</si>
  <si>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</si>
  <si>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</si>
  <si>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</si>
  <si>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</si>
  <si>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</si>
  <si>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</si>
  <si>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</si>
  <si>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</si>
  <si>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</si>
  <si>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</si>
  <si>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</si>
  <si>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</si>
  <si>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</si>
  <si>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</si>
  <si>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</si>
  <si>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</si>
  <si>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</si>
  <si>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</si>
  <si>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</si>
  <si>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</si>
  <si>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</si>
  <si>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</si>
  <si>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</si>
  <si>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</si>
  <si>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REGISTRO GAVETA COM ACABAMENTO E CANOPLA CROMADOS, SIMPLES, BITOLA 1 " (REF 1509)</t>
  </si>
  <si>
    <t>JOELHO PVC, SOLDAVEL, COM BUCHA DE LATAO, 90 GRAUS, 20 MM X 1/2", PARA AGUA FRIA PREDIAL</t>
  </si>
  <si>
    <t>73.05.51</t>
  </si>
  <si>
    <t>ADAPTADOR SOLDÁVEL CURTO C/FLANGES LIVRES P/CX D´ÁGUA D= 20MM (1/2")</t>
  </si>
  <si>
    <t>ADESIVO PLASTICO PARA PVC, FRASCO COM 175 GR</t>
  </si>
  <si>
    <t>BUCHA DE REDUCAO DE PVC, SOLDAVEL, LONGA, COM 50 X 25 MM, PARA AGUA FRIA PREDIAL</t>
  </si>
  <si>
    <t>BUCHA DE REDUCAO DE PVC, SOLDAVEL, LONGA, COM 50 X 32 MM, PARA AGUA FRIA PREDIAL</t>
  </si>
  <si>
    <t>LOUÇAS, METAIS SANITARIOS E ACESSÓRIOS</t>
  </si>
  <si>
    <t>ED-50279</t>
  </si>
  <si>
    <t>CUBA DE LOUÇA BRANCA DE EMBUTIR, FORMATO OVAL, INCLUSIVE VÁLVULA DE ESCOAMENTO DE METAL COM ACABAMENTO CROMADO, SIFÃO DE METAL TIPO COPO COM ACABAMENTO CROMADO, FORNECIMENTO E INSTALAÇÃO</t>
  </si>
  <si>
    <t>VASO SANITÁRIO SIFONADO COM CAIXA ACOPLADA LOUÇA BRANCA - FORNECIMENTO E INSTALAÇÃO. AF_01/2020</t>
  </si>
  <si>
    <t>ED-48160</t>
  </si>
  <si>
    <t>BARRA DE APOIO EM AÇO INOX POLIDO RETA, DN 1.1/4" (31,75MM), PARA ACESSIBILIDADE (PMR/PCR), COMPRIMENTO 80CM, INSTALADO EM PAREDE, INCLUSIVE FORNECIMENTO, INSTALAÇÃO E ACESSÓRIOS PARA FIXAÇÃO</t>
  </si>
  <si>
    <t>16.20.01</t>
  </si>
  <si>
    <t>ESPELHO NACIONAL - E= 4MM, COLOCADO COM PARAFUSO FINESON</t>
  </si>
  <si>
    <t>SABONETEIRA PLASTICA TIPO DISPENSER PARA SABONETE LIQUIDO COM RESERVATORIO 800 A 1500 ML, INCLUSO FIXAÇÃO. AF_01/2020</t>
  </si>
  <si>
    <t>PAPELEIRA DE PAREDE EM METAL CROMADO SEM TAMPA, INCLUSO FIXAÇÃO. AF_01/2020</t>
  </si>
  <si>
    <t>ED-48183</t>
  </si>
  <si>
    <t>PAPELEIRA PLASTICA TIPO DISPENSER PARA PAPEL HIGIENICO ROLAO</t>
  </si>
  <si>
    <t>ED-48156</t>
  </si>
  <si>
    <t>ASSENTO BRANCO PARA VASO</t>
  </si>
  <si>
    <t>IMPERMEABILIZAÇÃO DE SUPERFÍCIE COM MANTA ASFÁLTICA, DUAS CAMADAS, INCLUSIVE APLICAÇÃO DE PRIMER ASFÁLTICO, E=3MM E E=4MM. AF_06/2018</t>
  </si>
  <si>
    <t>ED-50674</t>
  </si>
  <si>
    <t>GRELHA HEMISFÉRICA DE FERRO FUNDIDO Ø 150 MM (6")</t>
  </si>
  <si>
    <t>ED-50668</t>
  </si>
  <si>
    <t>CONDUTOR DE AP DO TELHADO EM TUBO PVC ESGOTO, INCLUSIVE CONEXÕES E SUPORTES, 100 MM</t>
  </si>
  <si>
    <t>CABO DE COBRE FLEXÍVEL ISOLADO, 16 MM², ANTI-CHAMA 0,6/1,0 KV, PARA DISTRIBUIÇÃO - FORNECIMENTO E INSTALAÇÃO. AF_12/2015</t>
  </si>
  <si>
    <t>CABO DE COBRE FLEXÍVEL ISOLADO, 25 MM², ANTI-CHAMA 0,6/1,0 KV, PARA DISTRIBUIÇÃO - FORNECIMENTO E INSTALAÇÃO. AF_12/2015</t>
  </si>
  <si>
    <t>CABO DE COBRE FLEXÍVEL ISOLADO, 35 MM², ANTI-CHAMA 0,6/1,0 KV, PARA DISTRIBUIÇÃO - FORNECIMENTO E INSTALAÇÃO. AF_12/2015</t>
  </si>
  <si>
    <t>CABO DE COBRE FLEXÍVEL ISOLADO, 4 MM², ANTI-CHAMA 0,6/1,0 KV, PARA CIRCUITOS TERMINAIS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</si>
  <si>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</si>
  <si>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</si>
  <si>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</si>
  <si>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</si>
  <si>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CORRUGADO, PEAD, DN 50 (1 ½)  - FORNECIMENTO E INSTALAÇÃO. AF_04/2016</t>
  </si>
  <si>
    <t>ELETRODUTO FLEXÍVEL CORRUGADO, PEAD, DN 63 (2")  - FORNECIMENTO E INSTALAÇÃO. AF_04/2016</t>
  </si>
  <si>
    <t>QUADRO DE DISTRIBUIÇÃO DE ENERGIA EM CHAPA DE AÇO GALVANIZADO, DE EMBUTIR, COM BARRAMENTO TRIFÁSICO, PARA 24 DISJUNTORES DIN 100A - FORNECIMENTO E INSTALAÇÃO. AF_10/2020</t>
  </si>
  <si>
    <t>QUADRO DE DISTRIBUICAO COM BARRAMENTO TRIFASICO, DE EMBUTIR, EM CHAPA DE ACO GALVANIZADO, PARA 36 DISJUNTORES DIN, 100 A - FORNECIMENTO E INSTALAÇÃO</t>
  </si>
  <si>
    <t>ED-20584</t>
  </si>
  <si>
    <t>ENTRADA DE ENERGIA AÉREA, TIPO C4, PADRÃO CEMIG, CARGA INSTALADA DE 27,1KVA ATÉ 38KVA, TRIFÁSICO, COM SAÍDA SUBTERRÂNEA, INCLUSIVE POSTE, CAIXA PARA MEDIDOR, DISJUNTOR, BARRAMENTO, ATERRAMENTO E ACESSÓRIOS</t>
  </si>
  <si>
    <t>CAIXA OCTOGONAL 4" X 4", PVC, INSTALADA EM LAJE - FORNECIMENTO E INSTALAÇÃO. AF_12/2015</t>
  </si>
  <si>
    <t xml:space="preserve">LUMINÁRIA TIPO PLAFON REDONDO COM VIDRO FOSCO, DE SOBREPOR, COM 2 LÂMPADAS LED DE 15 W, SEM REATOR - FORNECIMENTO E INSTALAÇÃO. </t>
  </si>
  <si>
    <t>11.37.24</t>
  </si>
  <si>
    <t>LUMINARIA SOBREPOR P/LAMP.FLUOR, REFLETOR ALUMINI0 - 2X18W COMPLETA 120CM (LAMPADA LED E SOQUETE)</t>
  </si>
  <si>
    <t>CJ</t>
  </si>
  <si>
    <t xml:space="preserve"> LUMINÁRIA IP LED DE 50W, 220V, FLUXO LUMINOSO DE 6.850 Lúmens , 137 lm/w, Cor 5K, IK09, IP66, MODELO TAU TECNOWATT OU SIMILAR TÉCNICO COM RELÉ FOTOELÉTRICO. INSTALADA - FORNECIMENTO E INSTALAÇÃO</t>
  </si>
  <si>
    <t>DISJUNTOR BIPOLAR TIPO DIN, CORRENTE NOMINAL DE 20A - FORNECIMENTO E INSTALAÇÃO. AF_10/2020</t>
  </si>
  <si>
    <t>DISJUNTOR BIPOLAR TIPO DIN, CORRENTE NOMINAL DE 32A - FORNECIMENTO E INSTALAÇÃO. AF_10/2020</t>
  </si>
  <si>
    <t>DISJUNTOR MONOPOLAR TIPO DIN, CORRENTE NOMINAL DE 16A - FORNECIMENTO E INSTALAÇÃO. AF_10/2020</t>
  </si>
  <si>
    <t>DISJUNTOR MONOPOLAR TIPO DIN, CORRENTE NOMINAL DE 25A - FORNECIMENTO E INSTALAÇÃO. AF_10/2020</t>
  </si>
  <si>
    <t>ED-49293</t>
  </si>
  <si>
    <t>DISJUNTOR TRIPOLAR TERMOMAGNÉTICO 5KA, DE 100A</t>
  </si>
  <si>
    <t>ED-49292</t>
  </si>
  <si>
    <t>DISJUNTOR TRIPOLAR TERMOMAGNÉTICO 5KA, DE 90A</t>
  </si>
  <si>
    <t>DISPOSITIVO DPS CLASSE II, 1 POLO, TENSAO MAXIMA DE 175 V, CORRENTE MAXIMA DE *20* KA (TIPO AC) - FORNECIMENTO E INSTALAÇÃO</t>
  </si>
  <si>
    <t>DISPOSITIVO DPS CLASSE II, 1 POLO, TENSAO MAXIMA DE 175 V, CORRENTE MAXIMA DE *45* KA (TIPO AC) - FORNECIMENTO E INSTALAÇÃO</t>
  </si>
  <si>
    <t>INTERRUPTOR TETRAPOLAR 125A - FORNECIMENTO E INSTALAÇÃO</t>
  </si>
  <si>
    <t>INTERRUPTOR TETRAPOLAR 80A - FORNECIMENTO E INSTALAÇÃO</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</si>
  <si>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</si>
  <si>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</si>
  <si>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</si>
  <si>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</si>
  <si>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ED-49154</t>
  </si>
  <si>
    <t>CAIXA DE PASSAGEM EM CHAPA DE AÇO COM TAMPA APARAFUSADA, SOBREPOR, 252 X 252 X 102 MM</t>
  </si>
  <si>
    <t>ED-49155</t>
  </si>
  <si>
    <t>CAIXA DE PASSAGEM EM CHAPA DE AÇO COM TAMPA APARAFUSADA, SOBREPOR, 302 X 302 X 122 MM</t>
  </si>
  <si>
    <t>POSTE DE AÇO CONICO CONTÍNUO CURVO DUPLO, ENGASTADO, H=7M, INCLUSIVE LUMINÁRIAS, SEM LÂMPADAS - FORNECIMENTO E INSTALACAO. AF_11/2019</t>
  </si>
  <si>
    <t>INTERRUPTOR INTERMEDIÁRIO (1 MÓDULO), 10A/250V, INCLUINDO SUPORTE E PLACA - FORNECIMENTO E INSTALAÇÃO. AF_09/2017</t>
  </si>
  <si>
    <t>INTERRUPTOR SIMPLES (1 MÓDULO) COM INTERRUPTOR PARALELO (1 MÓDULO), 10A/250V, INCLUINDO SUPORTE E PLACA - FORNECIMENTO E INSTALAÇÃO. AF_12/2015</t>
  </si>
  <si>
    <t>ED-49495</t>
  </si>
  <si>
    <t>PLACA PARA CAIXA 2" X 4", COM FURO CENTRAL</t>
  </si>
  <si>
    <t>ED-49486</t>
  </si>
  <si>
    <t>PLACA CEGA PARA CAIXA , 2" X 4"</t>
  </si>
  <si>
    <t>INTERRUPTOR PARALELO (1 MÓDULO), 10A/250V, INCLUINDO SUPORTE E PLACA - FORNECIMENTO E INSTALAÇÃO. AF_12/2015</t>
  </si>
  <si>
    <t>INTERRUPTOR SIMPLES (1 MÓDULO), 10A/250V, INCLUINDO SUPORTE E PLACA - FORNECIMENTO E INSTALAÇÃO. AF_12/2015</t>
  </si>
  <si>
    <t>INTERRUPTOR PARALELO (2 MÓDULOS) COM 1 TOMADA DE EMBUTIR 2P+T 10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</si>
  <si>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</si>
  <si>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</si>
  <si>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15.36</t>
  </si>
  <si>
    <t>15.37</t>
  </si>
  <si>
    <t>15.38</t>
  </si>
  <si>
    <t>15.39</t>
  </si>
  <si>
    <t>15.40</t>
  </si>
  <si>
    <t>15.41</t>
  </si>
  <si>
    <t>QUADRO DE DISTRIBUICAO COM BARRAMENTO TRIFASICO, DE EMBUTIR, EM CHAPA DE ACO GALVANIZADO, PARA 36 DISJUNTORES DIN, 100 A</t>
  </si>
  <si>
    <t>ARGAMASSA TRAÇO 1:1:6 (EM VOLUME DE CIMENTO, CAL E AREIA MÉDIA ÚMIDA) PARA EMBOÇO/MASSA ÚNICA/ASSENTAMENTO DE ALVENARIA DE VEDAÇÃO, PREPARO MANUAL. AF_08/2019</t>
  </si>
  <si>
    <t>ED-13343</t>
  </si>
  <si>
    <t>LÂMPADA LED, BASE E27, POTÊNCIA 15W, BULBO A65, TEMPERATURA DA COR 6500K, TENSÃO 110-127V, FORNECIMENTO E INSTALAÇÃO, EXCLUSIVE LUMINÁRIA</t>
  </si>
  <si>
    <t>LUMINARIA PLAFON REDONDO COM VIDRO FOSCO DIAMETRO *30* CM, PARA 2 LAMPADAS, BASE E27, POTENCIA MAXIMA 40/60 W (NAO INCLUI LAMPADAS)</t>
  </si>
  <si>
    <t>CT-01</t>
  </si>
  <si>
    <t>LUMINÁRIA IP LED DE 50W, 220V, FLUXO LUMINOSO DE 6.850 Lúmens , 137 lm/w, Cor 5K, IK09, IP66, MODELO TAU TECNOWATT OU SIMILAR TÉCNICO COM RELÉ FOTOELÉTRICO</t>
  </si>
  <si>
    <t>DISPOSITIVO DPS CLASSE II, 1 POLO, TENSAO MAXIMA DE 175 V, CORRENTE MAXIMA DE *20* KA (TIPO AC)</t>
  </si>
  <si>
    <t>DISPOSITIVO DPS CLASSE II, 1 POLO, TENSAO MAXIMA DE 175 V, CORRENTE MAXIMA DE *45* KA (TIPO AC)</t>
  </si>
  <si>
    <t>TELEFONE</t>
  </si>
  <si>
    <t>COTAÇÕES</t>
  </si>
  <si>
    <t>DATA COTAÇÃO</t>
  </si>
  <si>
    <t>CT-02</t>
  </si>
  <si>
    <t>INTERRUPTOR TETRAPOLAR 125A</t>
  </si>
  <si>
    <t>MEDIANA:</t>
  </si>
  <si>
    <t>CT-03</t>
  </si>
  <si>
    <t>INTERRUPTOR TETRAPOLAR 80A</t>
  </si>
  <si>
    <t>CABO DE COBRE NU 35 MM2 MEIO-DURO</t>
  </si>
  <si>
    <t>LUMINARIA ABERTA P/ ILUMINACAO PUBLICA, TIPO X-57 PETERCO OU EQUIV</t>
  </si>
  <si>
    <t>GUINDAUTO HIDRÁULICO, CAPACIDADE MÁXIMA DE CARGA 6200 KG, MOMENTO MÁXIMO DE CARGA 11,7 TM, ALCANCE MÁXIMO HORIZONTAL 9,70 M, INCLUSIVE CAMINHÃO TOCO PBT 16.000 KG, POTÊNCIA DE 189 CV - CHP DIURNO. AF_06/2014</t>
  </si>
  <si>
    <t>POSTE CONICO CONTINUO EM ACO GALVANIZADO, CURVO, BRACO SIMPLES, FLANGEADO, H = 7 M, DIAMETRO INFERIOR = *125* MM</t>
  </si>
  <si>
    <t>ED-50193</t>
  </si>
  <si>
    <t>EXTINTOR DE INCÊNDIO TIPO PÓ QUÍMICO 2-A:20-B:C, CAPACIDADE 6 KG</t>
  </si>
  <si>
    <t>LUMINÁRIA DE EMERGÊNCIA, COM 30 LÂMPADAS LED DE 2 W, SEM REATOR - FORNECIMENTO E INSTALAÇÃO. AF_02/2020</t>
  </si>
  <si>
    <t>PLACA DE SINALIZACAO DE SEGURANCA CONTRA INCENDIO, FOTOLUMINESCENTE, RETANGULAR, *12 X 40* CM, EM PVC *2* MM ANTI-CHAMAS (SIMBOLOS, CORES E PICTOGRAMAS CONFORME NBR 16820) - FORNECIMENTO E INSTALAÇÃO</t>
  </si>
  <si>
    <t>ED-50199</t>
  </si>
  <si>
    <t>PLACA FOTOLUMINESCENTE "E5" - 300 X 300 MM</t>
  </si>
  <si>
    <t>PINTURA DE PISO COM TINTA ACRÍLICA, APLICAÇÃO MANUAL, 2 DEMÃOS, INCLUSO FUNDO PREPARADOR. AF_05/2021</t>
  </si>
  <si>
    <t>ED-50205</t>
  </si>
  <si>
    <t>PLACA FOTOLUMINESCENTE "S12" - 380 X 190 MM (SAÍDA)</t>
  </si>
  <si>
    <t>PLACA FOTOLUMINESCENTE - 1200 X 100 MM (INDICAÇÃO DE OBSTÁCULO)</t>
  </si>
  <si>
    <t>ED-50201</t>
  </si>
  <si>
    <t>PLACA FOTOLUMINESCENTE "S1" OU "S2"- 380 X 190 MM (SAÍDA - DIREITA)</t>
  </si>
  <si>
    <t>PLACA DE SINALIZACAO DE SEGURANCA CONTRA INCENDIO, FOTOLUMINESCENTE, RETANGULAR, *12 X 40* CM, EM PVC *2* MM ANTI-CHAMAS (SIMBOLOS, CORES E PICTOGRAMAS CONFORME NBR 16820)</t>
  </si>
  <si>
    <t xml:space="preserve">MATED-12917 </t>
  </si>
  <si>
    <t>PLACA FOTOLUMINESCENTE PICTOGRAMA SEM TEXTO</t>
  </si>
  <si>
    <t>INSTALAÇÕES TELEFONICAS e TELEMÁTICA</t>
  </si>
  <si>
    <t>ELETRODUTO FLEXÍVEL CORRUGADO REFORÇADO, PVC, DN 25 MM (3/4"), PARA CIRCUITOS TERMINAIS, INSTALADO EM FORRO - FORNECIMENTO E INSTALAÇÃO. AF_12/2015</t>
  </si>
  <si>
    <t>ELETRODUTO RÍGIDO ROSCÁVEL, PVC, DN 50 MM (1 1/2") - FORNECIMENTO E INSTALAÇÃO. AF_12/2015</t>
  </si>
  <si>
    <t>ELETRODUTO RÍGIDO ROSCÁVEL, PVC, DN 25 MM (3/4"), PARA CIRCUITOS TERMINAIS, INSTALADO EM FORRO - FORNECIMENTO E INSTALAÇÃO. AF_12/2015</t>
  </si>
  <si>
    <t>ELETRODUTO RÍGIDO ROSCÁVEL, PVC, DN 60 MM (2") - FORNECIMENTO E INSTALAÇÃO. AF_12/2015</t>
  </si>
  <si>
    <t>11.14.09</t>
  </si>
  <si>
    <t>CAIXA E ACESSORIOS - DE PASSAGEM P/ PISO 100X100X60MM -WETZEL OU EQUIVALENTE</t>
  </si>
  <si>
    <t>11.11.01</t>
  </si>
  <si>
    <t>ELETROCALHA - ELETROCALHA PERFURADA CH. 24 C/TAMPA - 100X50 MM</t>
  </si>
  <si>
    <t>11.11.60</t>
  </si>
  <si>
    <t>ELETROCALHA - TERMINAL PARA ELETROCALHA  100X50 MM</t>
  </si>
  <si>
    <t>11.11.20</t>
  </si>
  <si>
    <t>ELETROCALHA - CURVA HORIZ. 90°  C/  TAMPA P/  ELETROCALHA  100X50 MM</t>
  </si>
  <si>
    <t>11.11.16</t>
  </si>
  <si>
    <t>ELETROCALHA - MÃO FRANCESA SIMPLES 100MM P/ ELETROCALHA</t>
  </si>
  <si>
    <t>CONDULETE DE ALUMÍNIO, TIPO E, PARA ELETRODUTO DE AÇO GALVANIZADO DN 20 MM (3/4''), APARENTE - FORNECIMENTO E INSTALAÇÃO. AF_11/2016_P</t>
  </si>
  <si>
    <t>11.17.15</t>
  </si>
  <si>
    <t>CONDULETE  - TAMPA CEGA P/ CONDULETE D= 3/4"</t>
  </si>
  <si>
    <t>CABO ELETRÔNICO CATEGORIA 5E, INSTALADO EM EDIFICAÇÃO RESIDENCIAL - FORNECIMENTO E INSTALAÇÃO. AF_11/2019</t>
  </si>
  <si>
    <t>ED-48375</t>
  </si>
  <si>
    <t>RÉGUA COM 8 TOMADAS (2P+T), PARA FIXAÇÃO NO RACK DE 19" (1U)</t>
  </si>
  <si>
    <t>CABO ELETRÔNICO CATEGORIA 5E, INSTALADO EM EDIFICAÇÃO INSTITUCIONAL - FORNECIMENTO E INSTALAÇÃO. AF_11/2019</t>
  </si>
  <si>
    <t>CAIXA RETANGULAR 4" X 2" BAIXA (0,30 M DO PISO), PVC, INSTALADA EM PAREDE - FORNECIMENTO E INSTALAÇÃO. AF_12/2015</t>
  </si>
  <si>
    <t>TOMADA DE REDE RJ45 - FORNECIMENTO E INSTALAÇÃO. AF_11/2019</t>
  </si>
  <si>
    <t>ED-48381</t>
  </si>
  <si>
    <t>TOMADA DUPLA PARA LÓGICA RJ45, 4"X2", EMBUTIR, COMPLETA</t>
  </si>
  <si>
    <t xml:space="preserve">RACK - MINI RACK PAREDE 6UX450MM 19" COR PRETO PORTA COM VISOR DE ACRÍLICO </t>
  </si>
  <si>
    <t>SISTEMA DE PROTEÇÃO CONTRA DESCARGAS ATMOSFÉRICAS - SPDA</t>
  </si>
  <si>
    <t>ED-51086</t>
  </si>
  <si>
    <t>TERMINAL A COMPRESSAO EM COBRE ESTANHADO 1 FURO PARA CABO 35 MM2</t>
  </si>
  <si>
    <t>ED-13934</t>
  </si>
  <si>
    <t>CABO DE COBRE NU #35MM2 - 7 FIOSX2,50MM, PARA ELEMENTOS DE CAPTAÇÃO/ANEL DE CINTAMENTO (SPDA), INCLUSIVE PRESILHA DE FIXAÇÃO</t>
  </si>
  <si>
    <t>ED-13941</t>
  </si>
  <si>
    <t>CABO DE COBRE NU #50MM2 - 7 FIOSX3,00MM, PARA ELEMENTOS  DE CAPTAÇÃO/ ANEL DE CINTAMENTO/ DESCIDA (SPDA), INCLUSIVE SUPORTE E ISOLADOR</t>
  </si>
  <si>
    <t>ED-51053</t>
  </si>
  <si>
    <t>CAIXA DE EQUALIZAÇÃO PARA USO INTERNO COM 9 TERMINAIS 210X210X90MM EM AÇO</t>
  </si>
  <si>
    <t>ED-51055</t>
  </si>
  <si>
    <t>TAMPAO FOFO SIMPLES COM BASE, CLASSE A15 CARGA MAX 1,5 T, 400 X 400 MM, REDE PLUVIAL/ESGOTO/ELETRICA - FORNECIMENTO E INSTALAÇÃO</t>
  </si>
  <si>
    <t>HASTE DE ATERRAMENTO 5/8  PARA SPDA - FORNECIMENTO E INSTALAÇÃO. AF_12/2017</t>
  </si>
  <si>
    <t>11.92.49</t>
  </si>
  <si>
    <t>PROTECAO EXTERNA - CONTRA DESCARGA ATMOSFERICA - CARTUCHO P/ SOLDA NUMERO 115 TEL-99115 OU EQUIVALENTE</t>
  </si>
  <si>
    <t>11.92.21</t>
  </si>
  <si>
    <t>PROTECAO EXTERNA - CONTRA DESCARGA ATMOSFERICA - PARAFUSO SEXT.AÇO INOX ROSCA SOB. M6X45MM TEL-5346 OU EQUIVALENTE</t>
  </si>
  <si>
    <t>ED-51021</t>
  </si>
  <si>
    <t>RE-BAR 8MM X 4M COM 3 CLIPS PARA EMENDA 8-10MM</t>
  </si>
  <si>
    <t>ED-51023</t>
  </si>
  <si>
    <t>RE-BAR 3/8" X 3,4M COM 3 CLIPS PARA EMENDA 8-10MM</t>
  </si>
  <si>
    <t>11.92.01</t>
  </si>
  <si>
    <t>PROTECAO EXTERNA - CONTRA DESCARGA ATMOSFERICA - TERMINAL AEREO (CAPTOR), ACO GALV. D= 3/8"X250MM</t>
  </si>
  <si>
    <t>CAIXA DE INSPEÇÃO EM PVC, DIÂMETRO DE 30CM, ALTURA DE 30CM, COM TAMPA EM FERRO FUNDIDO, EXCLUSIVE HASTE DE ATERRAMENTO, INCLUSIVE INSTALAÇÃO</t>
  </si>
  <si>
    <t>TAMPAO FOFO SIMPLES COM BASE, CLASSE A15 CARGA MAX 1,5 T, 400 X 400 MM, REDE PLUVIAL/ESGOTO/ELETRICA</t>
  </si>
  <si>
    <t>PEITORIL LINEAR EM GRANITO OU MÁRMORE, L = 15CM, COMPRIMENTO DE ATÉ 2M, ASSENTADO COM ARGAMASSA 1:6 COM ADITIVO. AF_11/2020</t>
  </si>
  <si>
    <t>SOLEIRA EM GRANITO, LARGURA 15 CM, ESPESSURA 2,0 CM. AF_09/2020</t>
  </si>
  <si>
    <t>ED-48344</t>
  </si>
  <si>
    <t>BANCADA EM GRANITO CINZA ANDORINHA E = 3 CM, APOIADA EM ALVENARIA</t>
  </si>
  <si>
    <t>07.32.10</t>
  </si>
  <si>
    <t>DIVISORIA EM PEDRA (PANEIS FIXOS) - DIV.GRANITO CINZA CORUMBA E=3CM FERRAGEM LATAO C</t>
  </si>
  <si>
    <t>20.10</t>
  </si>
  <si>
    <t>20.11</t>
  </si>
  <si>
    <t>20.14</t>
  </si>
  <si>
    <t>CT-04</t>
  </si>
  <si>
    <t>MUDA DE DRACENA REFLEXA (PLEOMELE)</t>
  </si>
  <si>
    <t>CT-05</t>
  </si>
  <si>
    <t>MUDA DE CLUSIA FLUMINENSIS (CLUSIA VERDE)</t>
  </si>
  <si>
    <t>CT-06</t>
  </si>
  <si>
    <t>MUDA DE SCHINUS TEREBINTHIFOLIUS (AROEIRA MANSA)</t>
  </si>
  <si>
    <t>CT-07</t>
  </si>
  <si>
    <t>21.30.07</t>
  </si>
  <si>
    <t>GRAMACAO, INCLUSIVE PLANTIO - GRAMA ESMERALDA - WILD ZOYSIA</t>
  </si>
  <si>
    <t>ESTACIONAMENTO</t>
  </si>
  <si>
    <t>REGULARIZAÇÃO E COMPACTAÇÃO DE SUBLEITO DE SOLO  PREDOMINANTEMENTE ARGILOSO. AF_11/2019</t>
  </si>
  <si>
    <t>EXECUÇÃO E COMPACTAÇÃO DE BASE E OU SUB BASE PARA PAVIMENTAÇÃO DE BRITA GRADUADA SIMPLES - EXCLUSIVE CARGA E TRANSPORTE. AF_11/2019</t>
  </si>
  <si>
    <t>20.11.01</t>
  </si>
  <si>
    <t>IMPRIMAÇAO - IMPRIMAÇAO COM CM-30</t>
  </si>
  <si>
    <t>EXECUÇÃO DE PINTURA DE LIGAÇÃO COM EMULSÃO ASFÁLTICA RR-2C. AF_11/2019</t>
  </si>
  <si>
    <t>EXECUÇÃO DE PAVIMENTO COM APLICAÇÃO DE CONCRETO ASFÁLTICO, CAMADA DE ROLAMENTO - EXCLUSIVE CARGA E TRANSPORTE. AF_11/2019</t>
  </si>
  <si>
    <t>ED-50518</t>
  </si>
  <si>
    <t>PINTURA PARA SINALIZAÇÃO DE VAGA DE ESTACIONAMENTO PARA PORTADORES DE NECESSIDADES ESPECIAIS SOBRE PAVIMENTAÇÃO URBANA</t>
  </si>
  <si>
    <t>PINTURA DE DEMARCAÇÃO DE VAGA COM TINTA ACRÍLICA, E = 10 CM, APLICAÇÃO MANUAL. AF_05/2021</t>
  </si>
  <si>
    <t>23.1</t>
  </si>
  <si>
    <t>PASSEIO+RAMPA</t>
  </si>
  <si>
    <t>EXECUÇÃO DE PASSEIO (CALÇADA) OU PISO DE CONCRETO COM CONCRETO MOLDADO IN LOCO, USINADO, ACABAMENTO CONVENCIONAL, ESPESSURA 8 CM, ARMADO. AF_07/2016</t>
  </si>
  <si>
    <t>ED-51148</t>
  </si>
  <si>
    <t>RAMPA PARA ACESSO DE DEFICIENTE, EM CONCRETO SIMPLES FCK = 25 MPA, DESEMPENADA, COM PINTURA INDICATIVA, 02 DEMÃOS</t>
  </si>
  <si>
    <t>ED-51123</t>
  </si>
  <si>
    <t>REGULARIZAÇÃO E COMPACTAÇÃO DE TERRENO COM PLACA VIBRATÓRIA</t>
  </si>
  <si>
    <t>GUARDA-CORPO DE AÇO GALVANIZADO DE 1,10M DE ALTURA, MONTANTES TUBULARES DE 1.1/2 ESPAÇADOS DE 1,20M, TRAVESSA SUPERIOR DE 2, GRADIL FORMADO POR BARRAS CHATAS EM FERRO DE 32X4,8MM, FIXADO COM CHUMBADOR MECÂNICO. AF_04/2019_P</t>
  </si>
  <si>
    <t>GUARDA-CORPO DE AÇO GALVANIZADO DE 1,10M DE ALTURA, MONTANTES TUBULARES DE 1.1/2 ESPAÇADOS DE 1,20M, TRAVESSA SUPERIOR DE 2, GRADIL FORMADO POR BARRAS CHATAS EM FERRO DE 32X4,8MM, FIXADO COM CHUMBADOR MECÂNICO COM CORRIMAO DUPLO - 01.ESQV.GCFE.013/01</t>
  </si>
  <si>
    <t>PINTURA COM TINTA ALQUÍDICA DE ACABAMENTO (ESMALTE SINTÉTICO FOSCO) PULVERIZADA SOBRE SUPERFÍCIES METÁLICAS (EXCETO PERFIL) EXECUTADO EM OBRA (POR DEMÃO). AF_01/2020_P</t>
  </si>
  <si>
    <t>ASSENTAMENTO DE GUIA (MEIO-FIO) EM TRECHO RETO, CONFECCIONADA EM CONCRETO PRÉ-FABRICADO, DIMENSÕES 100X15X13X30 CM (COMPRIMENTO X BASE INFERIOR X BASE SUPERIOR X ALTURA), PARA VIAS URBANAS (USO VIÁRIO). AF_06/2016</t>
  </si>
  <si>
    <t>19.30.05</t>
  </si>
  <si>
    <t>SARJETA - PADRAO SUDECAP - TIPO B - (50X10)CM - DES-R01</t>
  </si>
  <si>
    <t>23.2</t>
  </si>
  <si>
    <t>23.3</t>
  </si>
  <si>
    <t>23.4</t>
  </si>
  <si>
    <t>23.5</t>
  </si>
  <si>
    <t>23.6</t>
  </si>
  <si>
    <t>23.7</t>
  </si>
  <si>
    <t>23.8</t>
  </si>
  <si>
    <t>23.9</t>
  </si>
  <si>
    <t>MURO</t>
  </si>
  <si>
    <t>21.11.08</t>
  </si>
  <si>
    <t>MURO DIVISA ALV.INCL.SAPATA 1:3:6 30X40CM E CHAPEU - BLOCO DE CONCRETO APARENTE ESP= 15 CM, H= 2,50 M</t>
  </si>
  <si>
    <t>24.1</t>
  </si>
  <si>
    <t>CRONOGRAMA FÍSICO-FINANCEIRO</t>
  </si>
  <si>
    <t>COTAÇÃO INTERNET - www.casadoeletricistasc.com.br</t>
  </si>
  <si>
    <t>COTAÇÃO INTERNET - www.floralondrina.com.br</t>
  </si>
  <si>
    <t xml:space="preserve"> </t>
  </si>
  <si>
    <t>E014</t>
  </si>
  <si>
    <t>E015</t>
  </si>
  <si>
    <t>E016</t>
  </si>
  <si>
    <t>23.10</t>
  </si>
  <si>
    <t>5.16</t>
  </si>
  <si>
    <t>IMPERMEABILIZAÇÃO DE SUPERFÍCIE COM EMULSÃO ASFÁLTICA, 2 DEMÃOS AF_06/2018</t>
  </si>
  <si>
    <t>ED-50586</t>
  </si>
  <si>
    <t>PISO PODOTÁTIL DE CONCRETO, ALERTA, APLICADO EM PISO (40X40CM) COM JUNTA SECA, COR VERMELHO/AMARELO, ASSENTAMENTO COM ARGAMASSA INDUSTRIALIZADA, INCLUSIVE FORNECIMENTO E INSTALAÇÃO</t>
  </si>
  <si>
    <t>4.1</t>
  </si>
  <si>
    <t>RODAPÉ CERÂMICO DE 15CM DE ALTURA COM PLACAS TIPO ESMALTADA EXTRA DE DIMENSÕES 45X45CM.</t>
  </si>
  <si>
    <t>10.14</t>
  </si>
  <si>
    <t>10.15</t>
  </si>
  <si>
    <t>17.25.36</t>
  </si>
  <si>
    <t>PINTURA TINTA DE ACABAMENTO (PIGMENTADA) ESMALTE SINTÉTICO ACETINADO EM MADEIRA, 2 DEMÃOS. AF_01/2021</t>
  </si>
  <si>
    <t>PINTURA ESMALTE SINTETICO - ALTO-BRILHO C/FUNDO ANTIOXIDANTE EM ESQ. METALICA</t>
  </si>
  <si>
    <t>NÃO DESONERADO | SINAPI JUN/21 | SETOP ABR/21 | SUDECAP JUN/21 | SICRO JAN/2021 | SBC-BH JUN/21</t>
  </si>
  <si>
    <t>VIGIA NOTURNO COM ENCARGOS COMPLEMENTARES</t>
  </si>
  <si>
    <t>89398</t>
  </si>
  <si>
    <t>TE, PVC, SOLDÁVEL, DN 32MM, INSTALADO EM RAMAL OU SUB-RAMAL DE ÁGUA - FORNECIMENTO E INSTALAÇÃO. AF_12/2014</t>
  </si>
  <si>
    <t>DISJUNTOR MONOPOLAR TIPO DIN, CORRENTE NOMINAL DE 20A - FORNECIMENTO E INSTALAÇÃO. AF_10/2020</t>
  </si>
  <si>
    <t>15.42</t>
  </si>
  <si>
    <t>FORRO EM PLACAS DE GESSO, PARA AMBIENTES COMERCIAIS. AF_05/2017_P</t>
  </si>
  <si>
    <t>ACABAMENTOS PARA FORRO (SANCA DE GESSO MONTADA NA OBRA). AF_05/2017_P</t>
  </si>
  <si>
    <t>9.12</t>
  </si>
  <si>
    <t>9.13</t>
  </si>
  <si>
    <t>13.9</t>
  </si>
  <si>
    <t>EXAUSTOR PARA BANHEIRO DE EMBUTIR DE 150MM, 127V - FORNECIMENTO E INTALAÇÃO - INCUSIVE DUTO</t>
  </si>
  <si>
    <t>EXAUSTOR PARA BANHEIRO DE EMBUTIR - 150mm - 127V</t>
  </si>
  <si>
    <t>19.70.04</t>
  </si>
  <si>
    <t>TUBO PVC RIG.NBR-7362/2 INCL.CONEXOES (TIGRE/EQUIVALENTE) - D= 150MM</t>
  </si>
  <si>
    <t>ARAME GALVANIZADO 18 BWG, D = 1,24MM (0,009 KG/M)</t>
  </si>
  <si>
    <t>PREGO DE ACO POLIDO COM CABECA 12 X 12</t>
  </si>
  <si>
    <t>VENTISOL</t>
  </si>
  <si>
    <t>LEROY MERLIN</t>
  </si>
  <si>
    <t>ELBRAN MATERIAIS ELÉTRICOS</t>
  </si>
  <si>
    <t>01.763.720/0001-71</t>
  </si>
  <si>
    <t>(48) 2107-9500</t>
  </si>
  <si>
    <t>COTAÇÃO INTERNET - www.ventisol.com.br</t>
  </si>
  <si>
    <t>01.438.784/0048-60</t>
  </si>
  <si>
    <t>(31) 4020-5376</t>
  </si>
  <si>
    <t>COTAÇÃO INTERNET - www.leroymerlin.com.br</t>
  </si>
  <si>
    <t>06.167.774/0002-79</t>
  </si>
  <si>
    <t>(11) 3855-4455</t>
  </si>
  <si>
    <t>COTAÇÃO INTERNET - www.elbran.com.br</t>
  </si>
  <si>
    <t>21.31.07</t>
  </si>
  <si>
    <t>PREPARO DE COVAS, EXCLUSIVE O FORNECIMENTO DA MUDA - DE ARBUSTOS ORNAMENTAIS EM GERAL</t>
  </si>
  <si>
    <t>18.10.03</t>
  </si>
  <si>
    <t>BANCO PRE-MOLDADO CONCRETO 45X150X45CM PREMO/EQUIVALENTE</t>
  </si>
  <si>
    <t>TUBO PVC, SÉRIE R, ÁGUA PLUVIAL, DN 75 MM, FORNECIDO E INSTALADO EM CONDUTORES VERTICAIS DE ÁGUAS PLUVIAIS. AF_12/2014</t>
  </si>
  <si>
    <t>TUBO PVC, SÉRIE R, ÁGUA PLUVIAL, DN 150 MM, FORNECIDO E INSTALADO EM CONDUTORES VERTICAIS DE ÁGUAS PLUVIAIS. AF_12/2014</t>
  </si>
  <si>
    <t>19.23.03</t>
  </si>
  <si>
    <t>DESCIDA D'AGUA TIPO DEGRAU - PADRAO SUDECAP - D=  600 MM</t>
  </si>
  <si>
    <t>Santa Luzia, 08 de setembro de 2021</t>
  </si>
  <si>
    <t>Santa Luzia, 08 de setembro de 2021.</t>
  </si>
</sst>
</file>

<file path=xl/styles.xml><?xml version="1.0" encoding="utf-8"?>
<styleSheet xmlns="http://schemas.openxmlformats.org/spreadsheetml/2006/main">
  <numFmts count="14">
    <numFmt numFmtId="44" formatCode="_-&quot;R$&quot;\ * #,##0.00_-;\-&quot;R$&quot;\ * #,##0.00_-;_-&quot;R$&quot;\ * &quot;-&quot;??_-;_-@_-"/>
    <numFmt numFmtId="43" formatCode="_-* #,##0.00_-;\-* #,##0.00_-;_-* &quot;-&quot;??_-;_-@_-"/>
    <numFmt numFmtId="164" formatCode="_-* #,##0\ _P_t_s_-;\-* #,##0\ _P_t_s_-;_-* &quot;-&quot;\ _P_t_s_-;_-@_-"/>
    <numFmt numFmtId="165" formatCode="_-* #,##0.00\ _P_t_s_-;\-* #,##0.00\ _P_t_s_-;_-* &quot;-&quot;??\ _P_t_s_-;_-@_-"/>
    <numFmt numFmtId="166" formatCode="_-&quot;R$ &quot;* #,##0.00_-;&quot;-R$ &quot;* #,##0.00_-;_-&quot;R$ &quot;* \-??_-;_-@_-"/>
    <numFmt numFmtId="167" formatCode="_-* #,##0\ &quot;Pts&quot;_-;\-* #,##0\ &quot;Pts&quot;_-;_-* &quot;-&quot;\ &quot;Pts&quot;_-;_-@_-"/>
    <numFmt numFmtId="168" formatCode="_-* #,##0.00\ &quot;Pts&quot;_-;\-* #,##0.00\ &quot;Pts&quot;_-;_-* &quot;-&quot;??\ &quot;Pts&quot;_-;_-@_-"/>
    <numFmt numFmtId="169" formatCode="_(* #,##0.00_);_(* \(#,##0.00\);_(* \-??_);_(@_)"/>
    <numFmt numFmtId="170" formatCode="_(* #,##0.00_);_(* \(#,##0.00\);_(* &quot;-&quot;??_);_(@_)"/>
    <numFmt numFmtId="171" formatCode="_-* #,##0.00_-;\-* #,##0.00_-;_-* \-??_-;_-@_-"/>
    <numFmt numFmtId="172" formatCode="&quot;R$&quot;\ #,##0.00"/>
    <numFmt numFmtId="173" formatCode="_(&quot;R$ &quot;* #,##0.00_);_(&quot;R$ &quot;* \(#,##0.00\);_(&quot;R$ &quot;* &quot;-&quot;??_);_(@_)"/>
    <numFmt numFmtId="174" formatCode="0.000"/>
    <numFmt numFmtId="175" formatCode="0.0000"/>
  </numFmts>
  <fonts count="39">
    <font>
      <sz val="11"/>
      <color theme="1"/>
      <name val="Calibri"/>
      <family val="2"/>
      <scheme val="minor"/>
    </font>
    <font>
      <b/>
      <sz val="11"/>
      <color theme="1"/>
      <name val="Calibri"/>
      <family val="2"/>
      <scheme val="minor"/>
    </font>
    <font>
      <sz val="12"/>
      <color theme="1"/>
      <name val="Calibri"/>
      <family val="2"/>
      <scheme val="minor"/>
    </font>
    <font>
      <sz val="11"/>
      <color theme="1"/>
      <name val="Calibri"/>
      <family val="2"/>
      <scheme val="minor"/>
    </font>
    <font>
      <b/>
      <sz val="12"/>
      <color theme="1"/>
      <name val="Arial"/>
      <family val="2"/>
    </font>
    <font>
      <sz val="11"/>
      <color theme="1"/>
      <name val="Arial"/>
      <family val="2"/>
    </font>
    <font>
      <sz val="10"/>
      <color rgb="FF000000"/>
      <name val="Times New Roman"/>
      <family val="1"/>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u/>
      <sz val="10"/>
      <color indexed="36"/>
      <name val="Arial"/>
      <family val="2"/>
    </font>
    <font>
      <sz val="11"/>
      <color indexed="20"/>
      <name val="Calibri"/>
      <family val="2"/>
    </font>
    <font>
      <sz val="11"/>
      <color indexed="60"/>
      <name val="Calibri"/>
      <family val="2"/>
    </font>
    <font>
      <sz val="12"/>
      <name val="Arial"/>
      <family val="2"/>
    </font>
    <font>
      <b/>
      <sz val="11"/>
      <color indexed="63"/>
      <name val="Calibri"/>
      <family val="2"/>
    </font>
    <font>
      <b/>
      <sz val="9"/>
      <name val="Times New Roman"/>
      <family val="1"/>
    </font>
    <font>
      <sz val="11"/>
      <color indexed="10"/>
      <name val="Calibri"/>
      <family val="2"/>
    </font>
    <font>
      <i/>
      <sz val="11"/>
      <color indexed="23"/>
      <name val="Calibri"/>
      <family val="2"/>
    </font>
    <font>
      <b/>
      <sz val="15"/>
      <color indexed="54"/>
      <name val="Calibri"/>
      <family val="2"/>
    </font>
    <font>
      <b/>
      <sz val="13"/>
      <color indexed="54"/>
      <name val="Calibri"/>
      <family val="2"/>
    </font>
    <font>
      <b/>
      <sz val="11"/>
      <color indexed="54"/>
      <name val="Calibri"/>
      <family val="2"/>
    </font>
    <font>
      <sz val="18"/>
      <color indexed="54"/>
      <name val="Calibri Light"/>
      <family val="2"/>
    </font>
    <font>
      <b/>
      <sz val="11"/>
      <color indexed="8"/>
      <name val="Calibri"/>
      <family val="2"/>
    </font>
    <font>
      <sz val="11"/>
      <color rgb="FF000000"/>
      <name val="Calibri"/>
      <family val="2"/>
    </font>
    <font>
      <sz val="9"/>
      <name val="Arial"/>
      <family val="2"/>
    </font>
    <font>
      <b/>
      <sz val="18"/>
      <color theme="1"/>
      <name val="Arial"/>
      <family val="2"/>
    </font>
    <font>
      <sz val="12"/>
      <color theme="1"/>
      <name val="Arial"/>
      <family val="2"/>
    </font>
    <font>
      <b/>
      <sz val="12"/>
      <name val="Arial"/>
      <family val="2"/>
    </font>
    <font>
      <b/>
      <sz val="15"/>
      <color theme="1"/>
      <name val="Arial"/>
      <family val="2"/>
    </font>
    <font>
      <b/>
      <sz val="15"/>
      <color theme="0"/>
      <name val="Arial"/>
      <family val="2"/>
    </font>
    <font>
      <sz val="15"/>
      <color theme="1"/>
      <name val="Arial"/>
      <family val="2"/>
    </font>
    <font>
      <sz val="12"/>
      <color indexed="8"/>
      <name val="Arial"/>
      <family val="2"/>
    </font>
    <font>
      <sz val="11"/>
      <name val="Calibri"/>
      <family val="2"/>
      <scheme val="minor"/>
    </font>
    <font>
      <sz val="11"/>
      <color theme="0"/>
      <name val="Calibri"/>
      <family val="2"/>
      <scheme val="minor"/>
    </font>
  </fonts>
  <fills count="25">
    <fill>
      <patternFill patternType="none"/>
    </fill>
    <fill>
      <patternFill patternType="gray125"/>
    </fill>
    <fill>
      <patternFill patternType="solid">
        <fgColor indexed="27"/>
        <bgColor indexed="41"/>
      </patternFill>
    </fill>
    <fill>
      <patternFill patternType="solid">
        <fgColor indexed="47"/>
        <bgColor indexed="42"/>
      </patternFill>
    </fill>
    <fill>
      <patternFill patternType="solid">
        <fgColor indexed="42"/>
        <bgColor indexed="31"/>
      </patternFill>
    </fill>
    <fill>
      <patternFill patternType="solid">
        <fgColor indexed="26"/>
        <bgColor indexed="9"/>
      </patternFill>
    </fill>
    <fill>
      <patternFill patternType="solid">
        <fgColor indexed="43"/>
        <bgColor indexed="26"/>
      </patternFill>
    </fill>
    <fill>
      <patternFill patternType="solid">
        <fgColor indexed="24"/>
        <bgColor indexed="46"/>
      </patternFill>
    </fill>
    <fill>
      <patternFill patternType="solid">
        <fgColor indexed="22"/>
        <bgColor indexed="44"/>
      </patternFill>
    </fill>
    <fill>
      <patternFill patternType="solid">
        <fgColor indexed="49"/>
        <bgColor indexed="40"/>
      </patternFill>
    </fill>
    <fill>
      <patternFill patternType="solid">
        <fgColor indexed="57"/>
        <bgColor indexed="21"/>
      </patternFill>
    </fill>
    <fill>
      <patternFill patternType="solid">
        <fgColor indexed="9"/>
        <bgColor indexed="41"/>
      </patternFill>
    </fill>
    <fill>
      <patternFill patternType="solid">
        <fgColor indexed="55"/>
        <bgColor indexed="46"/>
      </patternFill>
    </fill>
    <fill>
      <patternFill patternType="solid">
        <fgColor indexed="53"/>
        <bgColor indexed="52"/>
      </patternFill>
    </fill>
    <fill>
      <patternFill patternType="solid">
        <fgColor indexed="51"/>
        <bgColor indexed="13"/>
      </patternFill>
    </fill>
    <fill>
      <patternFill patternType="solid">
        <fgColor indexed="62"/>
        <bgColor indexed="56"/>
      </patternFill>
    </fill>
    <fill>
      <patternFill patternType="solid">
        <fgColor indexed="45"/>
        <bgColor indexed="29"/>
      </patternFill>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249977111117893"/>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8"/>
      </patternFill>
    </fill>
    <fill>
      <patternFill patternType="solid">
        <fgColor rgb="FFFFFF00"/>
        <bgColor indexed="64"/>
      </patternFill>
    </fill>
  </fills>
  <borders count="52">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44"/>
      </left>
      <right style="thin">
        <color indexed="44"/>
      </right>
      <top style="thin">
        <color indexed="44"/>
      </top>
      <bottom style="thin">
        <color indexed="44"/>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bottom style="thick">
        <color indexed="49"/>
      </bottom>
      <diagonal/>
    </border>
    <border>
      <left/>
      <right/>
      <top/>
      <bottom style="thick">
        <color indexed="24"/>
      </bottom>
      <diagonal/>
    </border>
    <border>
      <left/>
      <right/>
      <top/>
      <bottom style="medium">
        <color indexed="24"/>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indexed="64"/>
      </right>
      <top style="thin">
        <color indexed="64"/>
      </top>
      <bottom/>
      <diagonal/>
    </border>
    <border>
      <left style="thin">
        <color auto="1"/>
      </left>
      <right style="medium">
        <color indexed="64"/>
      </right>
      <top style="thin">
        <color indexed="64"/>
      </top>
      <bottom/>
      <diagonal/>
    </border>
    <border>
      <left style="medium">
        <color indexed="64"/>
      </left>
      <right style="thin">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bottom/>
      <diagonal/>
    </border>
    <border>
      <left style="thin">
        <color indexed="64"/>
      </left>
      <right style="medium">
        <color indexed="64"/>
      </right>
      <top style="hair">
        <color indexed="64"/>
      </top>
      <bottom style="thin">
        <color indexed="64"/>
      </bottom>
      <diagonal/>
    </border>
  </borders>
  <cellStyleXfs count="85">
    <xf numFmtId="0" fontId="0" fillId="0" borderId="0"/>
    <xf numFmtId="43" fontId="3" fillId="0" borderId="0" applyFont="0" applyFill="0" applyBorder="0" applyAlignment="0" applyProtection="0"/>
    <xf numFmtId="0" fontId="6"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6" borderId="0" applyNumberFormat="0" applyBorder="0" applyAlignment="0" applyProtection="0"/>
    <xf numFmtId="0" fontId="9" fillId="7" borderId="0" applyNumberFormat="0" applyBorder="0" applyAlignment="0" applyProtection="0"/>
    <xf numFmtId="0" fontId="9" fillId="3" borderId="0" applyNumberFormat="0" applyBorder="0" applyAlignment="0" applyProtection="0"/>
    <xf numFmtId="0" fontId="9" fillId="8"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10" fillId="2" borderId="0" applyNumberFormat="0" applyBorder="0" applyAlignment="0" applyProtection="0"/>
    <xf numFmtId="0" fontId="11" fillId="11" borderId="9" applyNumberFormat="0" applyAlignment="0" applyProtection="0"/>
    <xf numFmtId="0" fontId="12" fillId="12" borderId="10" applyNumberFormat="0" applyAlignment="0" applyProtection="0"/>
    <xf numFmtId="0" fontId="13" fillId="0" borderId="11" applyNumberFormat="0" applyFill="0" applyAlignment="0" applyProtection="0"/>
    <xf numFmtId="0" fontId="9" fillId="9" borderId="0" applyNumberFormat="0" applyBorder="0" applyAlignment="0" applyProtection="0"/>
    <xf numFmtId="0" fontId="9" fillId="13" borderId="0" applyNumberFormat="0" applyBorder="0" applyAlignment="0" applyProtection="0"/>
    <xf numFmtId="0" fontId="9" fillId="12"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0" borderId="0" applyNumberFormat="0" applyBorder="0" applyAlignment="0" applyProtection="0"/>
    <xf numFmtId="0" fontId="14" fillId="3" borderId="9" applyNumberFormat="0" applyAlignment="0" applyProtection="0"/>
    <xf numFmtId="0" fontId="15" fillId="0" borderId="0" applyNumberFormat="0" applyFill="0" applyBorder="0" applyAlignment="0" applyProtection="0">
      <alignment vertical="top"/>
      <protection locked="0"/>
    </xf>
    <xf numFmtId="0" fontId="16" fillId="16" borderId="0" applyNumberFormat="0" applyBorder="0" applyAlignment="0" applyProtection="0"/>
    <xf numFmtId="164" fontId="7" fillId="0" borderId="0" applyFont="0" applyFill="0" applyBorder="0" applyAlignment="0" applyProtection="0"/>
    <xf numFmtId="165" fontId="7" fillId="0" borderId="0" applyFont="0" applyFill="0" applyBorder="0" applyAlignment="0" applyProtection="0"/>
    <xf numFmtId="166" fontId="7" fillId="0" borderId="0" applyFill="0" applyBorder="0" applyAlignment="0" applyProtection="0"/>
    <xf numFmtId="44" fontId="7" fillId="0" borderId="0" quotePrefix="1" applyFont="0" applyFill="0" applyBorder="0" applyAlignment="0">
      <protection locked="0"/>
    </xf>
    <xf numFmtId="44" fontId="6"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17" fillId="6" borderId="0" applyNumberFormat="0" applyBorder="0" applyAlignment="0" applyProtection="0"/>
    <xf numFmtId="0" fontId="7" fillId="0" borderId="0"/>
    <xf numFmtId="0" fontId="18" fillId="0" borderId="0"/>
    <xf numFmtId="0" fontId="18" fillId="0" borderId="0"/>
    <xf numFmtId="0" fontId="18" fillId="0" borderId="0"/>
    <xf numFmtId="0" fontId="7" fillId="0" borderId="0"/>
    <xf numFmtId="0" fontId="8" fillId="0" borderId="0"/>
    <xf numFmtId="0" fontId="8" fillId="0" borderId="0"/>
    <xf numFmtId="0" fontId="7" fillId="0" borderId="0"/>
    <xf numFmtId="0" fontId="7" fillId="0" borderId="0"/>
    <xf numFmtId="0" fontId="7" fillId="5" borderId="12" applyNumberFormat="0" applyAlignment="0" applyProtection="0"/>
    <xf numFmtId="9" fontId="7" fillId="0" borderId="0" applyFont="0" applyFill="0" applyBorder="0" applyAlignment="0" applyProtection="0"/>
    <xf numFmtId="9" fontId="7" fillId="0" borderId="0" applyFill="0" applyBorder="0" applyAlignment="0" applyProtection="0"/>
    <xf numFmtId="9" fontId="7" fillId="0" borderId="0" applyFill="0" applyBorder="0" applyAlignment="0" applyProtection="0"/>
    <xf numFmtId="0" fontId="19" fillId="11" borderId="13" applyNumberFormat="0" applyAlignment="0" applyProtection="0"/>
    <xf numFmtId="169" fontId="7" fillId="0" borderId="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20" fillId="17" borderId="14">
      <alignment wrapText="1"/>
    </xf>
    <xf numFmtId="0" fontId="21" fillId="0" borderId="0" applyNumberFormat="0" applyFill="0" applyBorder="0" applyAlignment="0" applyProtection="0"/>
    <xf numFmtId="0" fontId="22" fillId="0" borderId="0" applyNumberFormat="0" applyFill="0" applyBorder="0" applyAlignment="0" applyProtection="0"/>
    <xf numFmtId="0" fontId="23" fillId="0" borderId="15" applyNumberFormat="0" applyFill="0" applyAlignment="0" applyProtection="0"/>
    <xf numFmtId="0" fontId="24" fillId="0" borderId="16" applyNumberFormat="0" applyFill="0" applyAlignment="0" applyProtection="0"/>
    <xf numFmtId="0" fontId="25" fillId="0" borderId="17"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8" applyNumberFormat="0" applyFill="0" applyAlignment="0" applyProtection="0"/>
    <xf numFmtId="171" fontId="7" fillId="0" borderId="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0" fontId="28" fillId="0" borderId="0"/>
    <xf numFmtId="9" fontId="7" fillId="0" borderId="0" applyFont="0" applyFill="0" applyBorder="0" applyAlignment="0" applyProtection="0"/>
    <xf numFmtId="44" fontId="7"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cellStyleXfs>
  <cellXfs count="341">
    <xf numFmtId="0" fontId="0" fillId="0" borderId="0" xfId="0"/>
    <xf numFmtId="4" fontId="0" fillId="0" borderId="0" xfId="0" applyNumberFormat="1"/>
    <xf numFmtId="0" fontId="0" fillId="0" borderId="0" xfId="0" applyBorder="1"/>
    <xf numFmtId="0" fontId="4" fillId="0" borderId="0" xfId="0" applyFont="1" applyBorder="1" applyAlignment="1">
      <alignment horizontal="left" vertical="center"/>
    </xf>
    <xf numFmtId="4" fontId="0" fillId="0" borderId="0" xfId="0" applyNumberFormat="1" applyBorder="1"/>
    <xf numFmtId="10" fontId="0" fillId="0" borderId="0" xfId="0" applyNumberFormat="1" applyBorder="1"/>
    <xf numFmtId="0" fontId="1" fillId="0" borderId="32" xfId="0" applyFont="1" applyFill="1" applyBorder="1" applyAlignment="1">
      <alignment horizontal="center" vertical="center"/>
    </xf>
    <xf numFmtId="0" fontId="1" fillId="0" borderId="28" xfId="0" applyFont="1" applyFill="1" applyBorder="1" applyAlignment="1">
      <alignment horizontal="center" vertical="center"/>
    </xf>
    <xf numFmtId="4" fontId="1" fillId="0" borderId="32" xfId="0" applyNumberFormat="1" applyFont="1" applyFill="1" applyBorder="1" applyAlignment="1">
      <alignment horizontal="center" vertical="center"/>
    </xf>
    <xf numFmtId="0" fontId="0" fillId="0" borderId="31" xfId="0" applyFill="1" applyBorder="1" applyAlignment="1">
      <alignment horizontal="center"/>
    </xf>
    <xf numFmtId="0" fontId="0" fillId="0" borderId="14" xfId="0" applyFill="1" applyBorder="1" applyAlignment="1">
      <alignment horizontal="center"/>
    </xf>
    <xf numFmtId="10" fontId="0" fillId="0" borderId="14" xfId="0" applyNumberFormat="1" applyBorder="1" applyAlignment="1">
      <alignment horizontal="center"/>
    </xf>
    <xf numFmtId="4" fontId="5" fillId="0" borderId="5" xfId="0" applyNumberFormat="1" applyFont="1" applyBorder="1" applyAlignment="1">
      <alignment vertical="center" wrapText="1"/>
    </xf>
    <xf numFmtId="0" fontId="7" fillId="0" borderId="0" xfId="42"/>
    <xf numFmtId="0" fontId="7" fillId="0" borderId="0" xfId="42" applyFill="1" applyBorder="1"/>
    <xf numFmtId="0" fontId="29" fillId="0" borderId="0" xfId="42" applyFont="1" applyFill="1" applyBorder="1" applyAlignment="1" applyProtection="1">
      <alignment horizontal="left" vertical="center"/>
    </xf>
    <xf numFmtId="0" fontId="29" fillId="0" borderId="0" xfId="42" applyFont="1" applyFill="1" applyBorder="1" applyAlignment="1" applyProtection="1">
      <alignment vertical="center"/>
    </xf>
    <xf numFmtId="0" fontId="0" fillId="0" borderId="19" xfId="0" applyFill="1" applyBorder="1" applyAlignment="1">
      <alignment horizontal="center"/>
    </xf>
    <xf numFmtId="0" fontId="4" fillId="0" borderId="0" xfId="0" applyFont="1" applyBorder="1" applyAlignment="1">
      <alignment horizontal="left" vertical="center" wrapText="1"/>
    </xf>
    <xf numFmtId="0" fontId="31" fillId="0" borderId="0" xfId="0" applyFont="1" applyAlignment="1">
      <alignment vertical="center"/>
    </xf>
    <xf numFmtId="0" fontId="31" fillId="0" borderId="0" xfId="0" applyFont="1" applyBorder="1" applyAlignment="1">
      <alignment horizontal="center" vertical="center"/>
    </xf>
    <xf numFmtId="0" fontId="31" fillId="0" borderId="0" xfId="0" applyFont="1" applyBorder="1" applyAlignment="1">
      <alignment vertical="center" wrapText="1"/>
    </xf>
    <xf numFmtId="0" fontId="31" fillId="0" borderId="0" xfId="0" applyFont="1" applyBorder="1" applyAlignment="1">
      <alignment vertical="center"/>
    </xf>
    <xf numFmtId="43" fontId="31" fillId="0" borderId="0" xfId="1" applyFont="1" applyBorder="1" applyAlignment="1">
      <alignment horizontal="center" vertical="center"/>
    </xf>
    <xf numFmtId="0" fontId="31" fillId="0" borderId="0" xfId="0" applyFont="1" applyFill="1" applyBorder="1" applyAlignment="1">
      <alignment horizontal="left" vertical="center"/>
    </xf>
    <xf numFmtId="43" fontId="31" fillId="0" borderId="0" xfId="1" applyFont="1" applyFill="1" applyBorder="1" applyAlignment="1">
      <alignment horizontal="center" vertical="center"/>
    </xf>
    <xf numFmtId="0" fontId="4" fillId="0" borderId="0" xfId="0" applyFont="1" applyFill="1" applyBorder="1" applyAlignment="1">
      <alignment horizontal="right" vertical="center"/>
    </xf>
    <xf numFmtId="10" fontId="4" fillId="0" borderId="0" xfId="0" applyNumberFormat="1" applyFont="1" applyFill="1" applyBorder="1" applyAlignment="1">
      <alignment horizontal="left" vertical="center"/>
    </xf>
    <xf numFmtId="0" fontId="4" fillId="0" borderId="21" xfId="0" applyFont="1" applyBorder="1" applyAlignment="1">
      <alignment horizontal="center" vertical="center"/>
    </xf>
    <xf numFmtId="0" fontId="4" fillId="0" borderId="31" xfId="0" applyFont="1" applyBorder="1" applyAlignment="1">
      <alignment horizontal="center" vertical="center"/>
    </xf>
    <xf numFmtId="0" fontId="4" fillId="0" borderId="19" xfId="0" applyFont="1" applyBorder="1" applyAlignment="1">
      <alignment horizontal="center" vertical="center"/>
    </xf>
    <xf numFmtId="0" fontId="4" fillId="0" borderId="19" xfId="0" applyFont="1" applyBorder="1" applyAlignment="1">
      <alignment horizontal="center" vertical="center" wrapText="1"/>
    </xf>
    <xf numFmtId="0" fontId="4" fillId="0" borderId="19" xfId="0" applyFont="1" applyFill="1" applyBorder="1" applyAlignment="1">
      <alignment horizontal="center" vertical="center"/>
    </xf>
    <xf numFmtId="43" fontId="4" fillId="0" borderId="19" xfId="1" applyFont="1" applyFill="1" applyBorder="1" applyAlignment="1">
      <alignment horizontal="center" vertical="center"/>
    </xf>
    <xf numFmtId="0" fontId="4" fillId="0" borderId="19"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4" fillId="0" borderId="0" xfId="0" applyFont="1" applyAlignment="1">
      <alignment vertical="center"/>
    </xf>
    <xf numFmtId="49" fontId="31" fillId="0" borderId="3" xfId="0" applyNumberFormat="1" applyFont="1" applyFill="1" applyBorder="1" applyAlignment="1">
      <alignment horizontal="left" vertical="center" wrapText="1"/>
    </xf>
    <xf numFmtId="49" fontId="31" fillId="19" borderId="34" xfId="0" applyNumberFormat="1" applyFont="1" applyFill="1" applyBorder="1" applyAlignment="1">
      <alignment horizontal="center" vertical="center"/>
    </xf>
    <xf numFmtId="49" fontId="31" fillId="19" borderId="3" xfId="0" applyNumberFormat="1" applyFont="1" applyFill="1" applyBorder="1" applyAlignment="1">
      <alignment horizontal="left" vertical="center" wrapText="1"/>
    </xf>
    <xf numFmtId="49" fontId="31" fillId="19" borderId="3" xfId="0" applyNumberFormat="1" applyFont="1" applyFill="1" applyBorder="1" applyAlignment="1">
      <alignment horizontal="center" vertical="center"/>
    </xf>
    <xf numFmtId="0" fontId="31" fillId="0" borderId="0" xfId="0" applyFont="1" applyAlignment="1">
      <alignment horizontal="center" vertical="center"/>
    </xf>
    <xf numFmtId="0" fontId="31" fillId="0" borderId="0" xfId="0" applyFont="1" applyAlignment="1">
      <alignment vertical="center" wrapText="1"/>
    </xf>
    <xf numFmtId="43" fontId="31" fillId="0" borderId="0" xfId="1" applyFont="1" applyAlignment="1">
      <alignment horizontal="center" vertical="center"/>
    </xf>
    <xf numFmtId="43" fontId="31" fillId="0" borderId="0" xfId="1" applyFont="1" applyFill="1" applyBorder="1" applyAlignment="1">
      <alignment horizontal="right" vertical="center"/>
    </xf>
    <xf numFmtId="43" fontId="33" fillId="0" borderId="0" xfId="1" applyFont="1" applyBorder="1" applyAlignment="1">
      <alignment horizontal="center" vertical="center"/>
    </xf>
    <xf numFmtId="49" fontId="4" fillId="21" borderId="23" xfId="0" applyNumberFormat="1" applyFont="1" applyFill="1" applyBorder="1" applyAlignment="1">
      <alignment horizontal="center" vertical="center"/>
    </xf>
    <xf numFmtId="49" fontId="4" fillId="21" borderId="29" xfId="0" applyNumberFormat="1" applyFont="1" applyFill="1" applyBorder="1" applyAlignment="1">
      <alignment horizontal="center" vertical="center"/>
    </xf>
    <xf numFmtId="49" fontId="4" fillId="21" borderId="20" xfId="0" applyNumberFormat="1" applyFont="1" applyFill="1" applyBorder="1" applyAlignment="1">
      <alignment horizontal="center" vertical="center"/>
    </xf>
    <xf numFmtId="49" fontId="4" fillId="21" borderId="19" xfId="0" applyNumberFormat="1" applyFont="1" applyFill="1" applyBorder="1" applyAlignment="1">
      <alignment vertical="center" wrapText="1"/>
    </xf>
    <xf numFmtId="0" fontId="4" fillId="21" borderId="20" xfId="0" applyFont="1" applyFill="1" applyBorder="1" applyAlignment="1">
      <alignment vertical="center"/>
    </xf>
    <xf numFmtId="43" fontId="4" fillId="21" borderId="20" xfId="1" applyFont="1" applyFill="1" applyBorder="1" applyAlignment="1">
      <alignment horizontal="center" vertical="center"/>
    </xf>
    <xf numFmtId="0" fontId="4" fillId="21" borderId="20" xfId="0" applyFont="1" applyFill="1" applyBorder="1" applyAlignment="1">
      <alignment horizontal="center" vertical="center"/>
    </xf>
    <xf numFmtId="49" fontId="4" fillId="22" borderId="31" xfId="0" applyNumberFormat="1" applyFont="1" applyFill="1" applyBorder="1" applyAlignment="1">
      <alignment horizontal="center" vertical="center"/>
    </xf>
    <xf numFmtId="49" fontId="4" fillId="22" borderId="19" xfId="0" applyNumberFormat="1" applyFont="1" applyFill="1" applyBorder="1" applyAlignment="1">
      <alignment horizontal="center" vertical="center"/>
    </xf>
    <xf numFmtId="49" fontId="4" fillId="22" borderId="19" xfId="0" applyNumberFormat="1" applyFont="1" applyFill="1" applyBorder="1" applyAlignment="1">
      <alignment horizontal="left" vertical="center" wrapText="1"/>
    </xf>
    <xf numFmtId="0" fontId="4" fillId="22" borderId="19" xfId="0" applyFont="1" applyFill="1" applyBorder="1" applyAlignment="1">
      <alignment horizontal="center" vertical="center" wrapText="1"/>
    </xf>
    <xf numFmtId="4" fontId="4" fillId="22" borderId="19" xfId="0" applyNumberFormat="1" applyFont="1" applyFill="1" applyBorder="1" applyAlignment="1">
      <alignment horizontal="center" vertical="center" wrapText="1"/>
    </xf>
    <xf numFmtId="4" fontId="4" fillId="22" borderId="19" xfId="0" applyNumberFormat="1" applyFont="1" applyFill="1" applyBorder="1" applyAlignment="1">
      <alignment horizontal="right" vertical="center" wrapText="1"/>
    </xf>
    <xf numFmtId="4" fontId="4" fillId="22" borderId="19" xfId="1" applyNumberFormat="1" applyFont="1" applyFill="1" applyBorder="1" applyAlignment="1">
      <alignment horizontal="center" vertical="center" wrapText="1"/>
    </xf>
    <xf numFmtId="0" fontId="4" fillId="22" borderId="21" xfId="0" applyNumberFormat="1" applyFont="1" applyFill="1" applyBorder="1" applyAlignment="1">
      <alignment horizontal="center" vertical="center"/>
    </xf>
    <xf numFmtId="43" fontId="31" fillId="0" borderId="0" xfId="1" applyFont="1" applyBorder="1" applyAlignment="1">
      <alignment vertical="center"/>
    </xf>
    <xf numFmtId="44" fontId="31" fillId="0" borderId="3" xfId="83" applyFont="1" applyFill="1" applyBorder="1" applyAlignment="1">
      <alignment vertical="center" wrapText="1"/>
    </xf>
    <xf numFmtId="44" fontId="4" fillId="21" borderId="24" xfId="83" applyFont="1" applyFill="1" applyBorder="1" applyAlignment="1">
      <alignment horizontal="right" vertical="center"/>
    </xf>
    <xf numFmtId="44" fontId="4" fillId="22" borderId="22" xfId="83" applyFont="1" applyFill="1" applyBorder="1" applyAlignment="1">
      <alignment horizontal="right" vertical="center" wrapText="1"/>
    </xf>
    <xf numFmtId="0" fontId="31" fillId="0" borderId="0" xfId="0" applyFont="1"/>
    <xf numFmtId="0" fontId="31" fillId="0" borderId="0" xfId="0" applyFont="1" applyBorder="1"/>
    <xf numFmtId="0" fontId="31" fillId="0" borderId="2" xfId="0" applyFont="1" applyBorder="1"/>
    <xf numFmtId="0" fontId="31" fillId="0" borderId="1" xfId="0" applyFont="1" applyBorder="1"/>
    <xf numFmtId="0" fontId="30" fillId="0" borderId="0" xfId="0" applyFont="1" applyBorder="1" applyAlignment="1">
      <alignment vertical="center"/>
    </xf>
    <xf numFmtId="0" fontId="35" fillId="0" borderId="0" xfId="0" applyFont="1" applyBorder="1" applyAlignment="1">
      <alignment vertical="center"/>
    </xf>
    <xf numFmtId="0" fontId="4" fillId="0" borderId="0" xfId="0" applyFont="1" applyBorder="1" applyAlignment="1">
      <alignment vertical="center" wrapText="1"/>
    </xf>
    <xf numFmtId="43" fontId="31" fillId="0" borderId="0" xfId="1" applyFont="1" applyFill="1" applyBorder="1" applyAlignment="1">
      <alignment vertical="center"/>
    </xf>
    <xf numFmtId="43" fontId="31" fillId="0" borderId="7" xfId="1" applyFont="1" applyFill="1" applyBorder="1" applyAlignment="1">
      <alignment horizontal="right" vertical="center"/>
    </xf>
    <xf numFmtId="43" fontId="33" fillId="0" borderId="7" xfId="1" applyFont="1" applyBorder="1" applyAlignment="1">
      <alignment horizontal="center" vertical="center"/>
    </xf>
    <xf numFmtId="0" fontId="4" fillId="0" borderId="48" xfId="0" applyFont="1" applyBorder="1" applyAlignment="1">
      <alignment horizontal="center"/>
    </xf>
    <xf numFmtId="44" fontId="4" fillId="0" borderId="48" xfId="83" applyFont="1" applyFill="1" applyBorder="1" applyAlignment="1">
      <alignment horizontal="center" vertical="center" wrapText="1"/>
    </xf>
    <xf numFmtId="49" fontId="31" fillId="0" borderId="48" xfId="0" applyNumberFormat="1" applyFont="1" applyFill="1" applyBorder="1" applyAlignment="1">
      <alignment horizontal="left" vertical="center" wrapText="1"/>
    </xf>
    <xf numFmtId="44" fontId="31" fillId="0" borderId="48" xfId="83" applyFont="1" applyFill="1" applyBorder="1" applyAlignment="1">
      <alignment horizontal="left" vertical="center" wrapText="1"/>
    </xf>
    <xf numFmtId="0" fontId="31" fillId="0" borderId="34" xfId="0" applyNumberFormat="1" applyFont="1" applyFill="1" applyBorder="1" applyAlignment="1">
      <alignment horizontal="center" vertical="center"/>
    </xf>
    <xf numFmtId="0" fontId="31" fillId="0" borderId="48" xfId="0" applyNumberFormat="1" applyFont="1" applyFill="1" applyBorder="1" applyAlignment="1">
      <alignment horizontal="center" vertical="center" wrapText="1"/>
    </xf>
    <xf numFmtId="49" fontId="31" fillId="19" borderId="3" xfId="0" applyNumberFormat="1" applyFont="1" applyFill="1" applyBorder="1" applyAlignment="1">
      <alignment horizontal="center" vertical="center" wrapText="1"/>
    </xf>
    <xf numFmtId="49" fontId="31" fillId="0" borderId="48" xfId="0" applyNumberFormat="1" applyFont="1" applyFill="1" applyBorder="1" applyAlignment="1">
      <alignment horizontal="center" vertical="center" wrapText="1"/>
    </xf>
    <xf numFmtId="49" fontId="31" fillId="0" borderId="3" xfId="0" applyNumberFormat="1" applyFont="1" applyFill="1" applyBorder="1" applyAlignment="1">
      <alignment horizontal="center" vertical="center" wrapText="1"/>
    </xf>
    <xf numFmtId="49" fontId="31" fillId="19" borderId="25" xfId="0" applyNumberFormat="1" applyFont="1" applyFill="1" applyBorder="1" applyAlignment="1">
      <alignment horizontal="center" vertical="center"/>
    </xf>
    <xf numFmtId="0" fontId="31" fillId="19" borderId="3" xfId="0" applyNumberFormat="1" applyFont="1" applyFill="1" applyBorder="1" applyAlignment="1">
      <alignment horizontal="left" vertical="center" wrapText="1"/>
    </xf>
    <xf numFmtId="0" fontId="31" fillId="19" borderId="3" xfId="0" applyFont="1" applyFill="1" applyBorder="1" applyAlignment="1">
      <alignment horizontal="center" vertical="center" wrapText="1"/>
    </xf>
    <xf numFmtId="44" fontId="31" fillId="19" borderId="3" xfId="83" applyFont="1" applyFill="1" applyBorder="1" applyAlignment="1">
      <alignment vertical="center" wrapText="1"/>
    </xf>
    <xf numFmtId="44" fontId="31" fillId="19" borderId="26" xfId="83" applyFont="1" applyFill="1" applyBorder="1" applyAlignment="1">
      <alignment horizontal="right" vertical="center" wrapText="1"/>
    </xf>
    <xf numFmtId="0" fontId="31" fillId="19" borderId="3" xfId="0" applyNumberFormat="1" applyFont="1" applyFill="1" applyBorder="1" applyAlignment="1">
      <alignment horizontal="center" vertical="center"/>
    </xf>
    <xf numFmtId="44" fontId="31" fillId="19" borderId="26" xfId="83" applyFont="1" applyFill="1" applyBorder="1" applyAlignment="1">
      <alignment vertical="center" wrapText="1"/>
    </xf>
    <xf numFmtId="4" fontId="31" fillId="19" borderId="3" xfId="0" applyNumberFormat="1" applyFont="1" applyFill="1" applyBorder="1" applyAlignment="1">
      <alignment horizontal="center" vertical="center" wrapText="1"/>
    </xf>
    <xf numFmtId="49" fontId="31" fillId="19" borderId="48" xfId="0" applyNumberFormat="1" applyFont="1" applyFill="1" applyBorder="1" applyAlignment="1">
      <alignment horizontal="center" vertical="center" wrapText="1"/>
    </xf>
    <xf numFmtId="0" fontId="31" fillId="0" borderId="8" xfId="0" applyNumberFormat="1" applyFont="1" applyFill="1" applyBorder="1" applyAlignment="1">
      <alignment horizontal="center" vertical="center"/>
    </xf>
    <xf numFmtId="44" fontId="31" fillId="0" borderId="48" xfId="83" applyFont="1" applyFill="1" applyBorder="1" applyAlignment="1">
      <alignment vertical="center" wrapText="1"/>
    </xf>
    <xf numFmtId="0" fontId="36" fillId="23" borderId="19" xfId="80" applyFont="1" applyFill="1" applyBorder="1" applyAlignment="1">
      <alignment horizontal="center" vertical="center" wrapText="1"/>
    </xf>
    <xf numFmtId="0" fontId="31" fillId="18" borderId="19" xfId="0" applyFont="1" applyFill="1" applyBorder="1" applyAlignment="1">
      <alignment vertical="center" wrapText="1"/>
    </xf>
    <xf numFmtId="0" fontId="31" fillId="0" borderId="0" xfId="0" applyFont="1" applyBorder="1" applyAlignment="1">
      <alignment horizontal="center" vertical="center" wrapText="1"/>
    </xf>
    <xf numFmtId="43" fontId="33" fillId="0" borderId="0" xfId="1" applyFont="1" applyBorder="1" applyAlignment="1">
      <alignment horizontal="center" vertical="center" wrapText="1"/>
    </xf>
    <xf numFmtId="43" fontId="33" fillId="0" borderId="7" xfId="1" applyFont="1" applyBorder="1" applyAlignment="1">
      <alignment horizontal="center" vertical="center" wrapText="1"/>
    </xf>
    <xf numFmtId="0" fontId="31" fillId="0" borderId="0" xfId="0" applyFont="1" applyBorder="1" applyAlignment="1">
      <alignment wrapText="1"/>
    </xf>
    <xf numFmtId="0" fontId="31" fillId="0" borderId="0" xfId="0" applyFont="1" applyAlignment="1">
      <alignment wrapText="1"/>
    </xf>
    <xf numFmtId="2" fontId="31" fillId="0" borderId="0" xfId="0" applyNumberFormat="1" applyFont="1" applyBorder="1" applyAlignment="1">
      <alignment vertical="center"/>
    </xf>
    <xf numFmtId="2" fontId="31" fillId="0" borderId="0" xfId="1" applyNumberFormat="1" applyFont="1" applyFill="1" applyBorder="1" applyAlignment="1">
      <alignment horizontal="right" vertical="center"/>
    </xf>
    <xf numFmtId="2" fontId="31" fillId="0" borderId="7" xfId="1" applyNumberFormat="1" applyFont="1" applyFill="1" applyBorder="1" applyAlignment="1">
      <alignment horizontal="right" vertical="center"/>
    </xf>
    <xf numFmtId="2" fontId="36" fillId="23" borderId="19" xfId="80" applyNumberFormat="1" applyFont="1" applyFill="1" applyBorder="1" applyAlignment="1">
      <alignment horizontal="center" vertical="center" wrapText="1"/>
    </xf>
    <xf numFmtId="2" fontId="31" fillId="0" borderId="3" xfId="0" applyNumberFormat="1" applyFont="1" applyFill="1" applyBorder="1" applyAlignment="1">
      <alignment horizontal="center" vertical="center" wrapText="1"/>
    </xf>
    <xf numFmtId="2" fontId="31" fillId="0" borderId="48" xfId="0" applyNumberFormat="1" applyFont="1" applyFill="1" applyBorder="1" applyAlignment="1">
      <alignment horizontal="center" vertical="center" wrapText="1"/>
    </xf>
    <xf numFmtId="2" fontId="31" fillId="0" borderId="0" xfId="0" applyNumberFormat="1" applyFont="1" applyBorder="1"/>
    <xf numFmtId="2" fontId="31" fillId="0" borderId="0" xfId="0" applyNumberFormat="1" applyFont="1"/>
    <xf numFmtId="0" fontId="0" fillId="19" borderId="0" xfId="0" applyFill="1"/>
    <xf numFmtId="172" fontId="0" fillId="19" borderId="0" xfId="0" applyNumberFormat="1" applyFill="1"/>
    <xf numFmtId="0" fontId="31" fillId="19" borderId="0" xfId="0" applyFont="1" applyFill="1" applyAlignment="1">
      <alignment vertical="center"/>
    </xf>
    <xf numFmtId="0" fontId="31" fillId="19" borderId="0" xfId="0" applyFont="1" applyFill="1" applyBorder="1" applyAlignment="1">
      <alignment horizontal="center" vertical="center"/>
    </xf>
    <xf numFmtId="0" fontId="31" fillId="19" borderId="0" xfId="0" applyFont="1" applyFill="1" applyBorder="1" applyAlignment="1">
      <alignment horizontal="center" vertical="center" wrapText="1"/>
    </xf>
    <xf numFmtId="0" fontId="4" fillId="19" borderId="0" xfId="0" applyFont="1" applyFill="1" applyBorder="1" applyAlignment="1">
      <alignment horizontal="left" vertical="center"/>
    </xf>
    <xf numFmtId="0" fontId="4" fillId="19" borderId="0" xfId="0" applyFont="1" applyFill="1" applyBorder="1" applyAlignment="1">
      <alignment horizontal="left" vertical="center" wrapText="1"/>
    </xf>
    <xf numFmtId="43" fontId="31" fillId="19" borderId="0" xfId="1" applyFont="1" applyFill="1" applyBorder="1" applyAlignment="1">
      <alignment horizontal="right" vertical="center"/>
    </xf>
    <xf numFmtId="49" fontId="31" fillId="19" borderId="49" xfId="0" applyNumberFormat="1" applyFont="1" applyFill="1" applyBorder="1" applyAlignment="1">
      <alignment horizontal="center" vertical="center" wrapText="1"/>
    </xf>
    <xf numFmtId="0" fontId="31" fillId="0" borderId="37" xfId="0" applyNumberFormat="1" applyFont="1" applyFill="1" applyBorder="1" applyAlignment="1">
      <alignment horizontal="center" vertical="center"/>
    </xf>
    <xf numFmtId="49" fontId="31" fillId="0" borderId="49" xfId="0" applyNumberFormat="1" applyFont="1" applyFill="1" applyBorder="1" applyAlignment="1">
      <alignment horizontal="left" vertical="center" wrapText="1"/>
    </xf>
    <xf numFmtId="49" fontId="31" fillId="0" borderId="49" xfId="0" applyNumberFormat="1" applyFont="1" applyFill="1" applyBorder="1" applyAlignment="1">
      <alignment horizontal="center" vertical="center" wrapText="1"/>
    </xf>
    <xf numFmtId="2" fontId="31" fillId="0" borderId="49" xfId="0" applyNumberFormat="1" applyFont="1" applyFill="1" applyBorder="1" applyAlignment="1">
      <alignment horizontal="center" vertical="center" wrapText="1"/>
    </xf>
    <xf numFmtId="44" fontId="31" fillId="0" borderId="49" xfId="83" applyFont="1" applyFill="1" applyBorder="1" applyAlignment="1">
      <alignment vertical="center" wrapText="1"/>
    </xf>
    <xf numFmtId="0" fontId="4" fillId="19" borderId="19" xfId="0" applyFont="1" applyFill="1" applyBorder="1" applyAlignment="1">
      <alignment horizontal="center"/>
    </xf>
    <xf numFmtId="0" fontId="31" fillId="19" borderId="0" xfId="0" applyFont="1" applyFill="1"/>
    <xf numFmtId="2" fontId="31" fillId="19" borderId="0" xfId="0" applyNumberFormat="1" applyFont="1" applyFill="1" applyBorder="1" applyAlignment="1">
      <alignment horizontal="center" vertical="center"/>
    </xf>
    <xf numFmtId="2" fontId="31" fillId="19" borderId="0" xfId="1" applyNumberFormat="1" applyFont="1" applyFill="1" applyBorder="1" applyAlignment="1">
      <alignment horizontal="center" vertical="center"/>
    </xf>
    <xf numFmtId="0" fontId="31" fillId="19" borderId="19" xfId="0" applyFont="1" applyFill="1" applyBorder="1" applyAlignment="1">
      <alignment horizontal="center"/>
    </xf>
    <xf numFmtId="0" fontId="31" fillId="19" borderId="0" xfId="0" applyFont="1" applyFill="1" applyAlignment="1">
      <alignment horizontal="center"/>
    </xf>
    <xf numFmtId="172" fontId="0" fillId="19" borderId="0" xfId="0" applyNumberFormat="1" applyFill="1" applyAlignment="1">
      <alignment horizontal="center"/>
    </xf>
    <xf numFmtId="0" fontId="0" fillId="19" borderId="0" xfId="0" applyFill="1" applyAlignment="1">
      <alignment horizontal="center"/>
    </xf>
    <xf numFmtId="0" fontId="31" fillId="19" borderId="0" xfId="0" applyFont="1" applyFill="1" applyBorder="1" applyAlignment="1">
      <alignment horizontal="center"/>
    </xf>
    <xf numFmtId="2" fontId="31" fillId="19" borderId="0" xfId="0" applyNumberFormat="1" applyFont="1" applyFill="1" applyBorder="1" applyAlignment="1">
      <alignment horizontal="left" vertical="center"/>
    </xf>
    <xf numFmtId="2" fontId="31" fillId="19" borderId="0" xfId="1" applyNumberFormat="1" applyFont="1" applyFill="1" applyBorder="1" applyAlignment="1">
      <alignment horizontal="left" vertical="center"/>
    </xf>
    <xf numFmtId="0" fontId="31" fillId="19" borderId="0" xfId="0" applyFont="1" applyFill="1" applyAlignment="1">
      <alignment horizontal="left"/>
    </xf>
    <xf numFmtId="0" fontId="31" fillId="19" borderId="0" xfId="0" applyFont="1" applyFill="1" applyBorder="1" applyAlignment="1">
      <alignment horizontal="left"/>
    </xf>
    <xf numFmtId="172" fontId="0" fillId="19" borderId="0" xfId="0" applyNumberFormat="1" applyFill="1" applyAlignment="1">
      <alignment horizontal="left"/>
    </xf>
    <xf numFmtId="0" fontId="0" fillId="19" borderId="0" xfId="0" applyFill="1" applyAlignment="1">
      <alignment horizontal="left"/>
    </xf>
    <xf numFmtId="43" fontId="31" fillId="19" borderId="0" xfId="1" applyFont="1" applyFill="1" applyBorder="1" applyAlignment="1">
      <alignment horizontal="left" vertical="center"/>
    </xf>
    <xf numFmtId="0" fontId="31" fillId="19" borderId="19" xfId="0" applyFont="1" applyFill="1" applyBorder="1" applyAlignment="1">
      <alignment horizontal="center" vertical="center" wrapText="1"/>
    </xf>
    <xf numFmtId="0" fontId="31" fillId="19" borderId="48" xfId="0" applyFont="1" applyFill="1" applyBorder="1" applyAlignment="1">
      <alignment horizontal="center"/>
    </xf>
    <xf numFmtId="0" fontId="4" fillId="18" borderId="19" xfId="0" applyFont="1" applyFill="1" applyBorder="1" applyAlignment="1">
      <alignment horizontal="center" vertical="center"/>
    </xf>
    <xf numFmtId="0" fontId="31" fillId="19" borderId="5" xfId="0" applyFont="1" applyFill="1" applyBorder="1" applyAlignment="1">
      <alignment horizontal="center"/>
    </xf>
    <xf numFmtId="0" fontId="31" fillId="19" borderId="44" xfId="0" applyFont="1" applyFill="1" applyBorder="1" applyAlignment="1">
      <alignment horizontal="center"/>
    </xf>
    <xf numFmtId="0" fontId="31" fillId="19" borderId="4" xfId="0" applyFont="1" applyFill="1" applyBorder="1" applyAlignment="1">
      <alignment horizontal="center"/>
    </xf>
    <xf numFmtId="0" fontId="31" fillId="19" borderId="7" xfId="0" applyFont="1" applyFill="1" applyBorder="1" applyAlignment="1">
      <alignment horizontal="left"/>
    </xf>
    <xf numFmtId="49" fontId="31" fillId="19" borderId="19" xfId="0" applyNumberFormat="1" applyFont="1" applyFill="1" applyBorder="1" applyAlignment="1">
      <alignment horizontal="center" vertical="center"/>
    </xf>
    <xf numFmtId="49" fontId="31" fillId="19" borderId="31" xfId="0" applyNumberFormat="1" applyFont="1" applyFill="1" applyBorder="1" applyAlignment="1">
      <alignment horizontal="center" vertical="center"/>
    </xf>
    <xf numFmtId="0" fontId="31" fillId="19" borderId="19" xfId="0" applyNumberFormat="1" applyFont="1" applyFill="1" applyBorder="1" applyAlignment="1">
      <alignment horizontal="center" vertical="center"/>
    </xf>
    <xf numFmtId="49" fontId="31" fillId="19" borderId="19" xfId="0" applyNumberFormat="1" applyFont="1" applyFill="1" applyBorder="1" applyAlignment="1">
      <alignment horizontal="left" vertical="center" wrapText="1"/>
    </xf>
    <xf numFmtId="4" fontId="31" fillId="19" borderId="19" xfId="0" applyNumberFormat="1" applyFont="1" applyFill="1" applyBorder="1" applyAlignment="1">
      <alignment horizontal="center" vertical="center" wrapText="1"/>
    </xf>
    <xf numFmtId="44" fontId="31" fillId="19" borderId="19" xfId="83" applyFont="1" applyFill="1" applyBorder="1" applyAlignment="1">
      <alignment vertical="center" wrapText="1"/>
    </xf>
    <xf numFmtId="43" fontId="34" fillId="20" borderId="0" xfId="1" applyFont="1" applyFill="1" applyBorder="1" applyAlignment="1">
      <alignment vertical="center"/>
    </xf>
    <xf numFmtId="0" fontId="0" fillId="0" borderId="5" xfId="0" applyNumberFormat="1" applyBorder="1" applyAlignment="1">
      <alignment horizontal="center"/>
    </xf>
    <xf numFmtId="0" fontId="37" fillId="0" borderId="5" xfId="0" applyNumberFormat="1" applyFont="1" applyBorder="1" applyAlignment="1">
      <alignment horizontal="center"/>
    </xf>
    <xf numFmtId="49" fontId="37" fillId="0" borderId="5" xfId="0" applyNumberFormat="1" applyFont="1" applyBorder="1" applyAlignment="1">
      <alignment horizontal="left"/>
    </xf>
    <xf numFmtId="0" fontId="37" fillId="0" borderId="5" xfId="0" applyNumberFormat="1" applyFont="1" applyBorder="1" applyAlignment="1">
      <alignment horizontal="left"/>
    </xf>
    <xf numFmtId="49" fontId="0" fillId="0" borderId="0" xfId="0" applyNumberFormat="1" applyAlignment="1">
      <alignment horizontal="left"/>
    </xf>
    <xf numFmtId="44" fontId="37" fillId="0" borderId="5" xfId="0" applyNumberFormat="1" applyFont="1" applyBorder="1" applyAlignment="1">
      <alignment horizontal="center"/>
    </xf>
    <xf numFmtId="0" fontId="7" fillId="0" borderId="0" xfId="42" applyBorder="1"/>
    <xf numFmtId="0" fontId="31" fillId="19" borderId="1" xfId="0" applyFont="1" applyFill="1" applyBorder="1"/>
    <xf numFmtId="0" fontId="31" fillId="19" borderId="0" xfId="0" applyFont="1" applyFill="1" applyBorder="1"/>
    <xf numFmtId="0" fontId="31" fillId="19" borderId="2" xfId="0" applyFont="1" applyFill="1" applyBorder="1" applyAlignment="1">
      <alignment horizontal="left"/>
    </xf>
    <xf numFmtId="0" fontId="31" fillId="19" borderId="1" xfId="0" applyFont="1" applyFill="1" applyBorder="1" applyAlignment="1">
      <alignment horizontal="center"/>
    </xf>
    <xf numFmtId="0" fontId="18" fillId="0" borderId="0" xfId="42" applyFont="1"/>
    <xf numFmtId="10" fontId="18" fillId="0" borderId="35" xfId="42" applyNumberFormat="1" applyFont="1" applyFill="1" applyBorder="1" applyAlignment="1" applyProtection="1">
      <alignment vertical="center"/>
    </xf>
    <xf numFmtId="0" fontId="18" fillId="0" borderId="36" xfId="42" applyFont="1" applyFill="1" applyBorder="1" applyAlignment="1" applyProtection="1">
      <alignment horizontal="center" vertical="center"/>
    </xf>
    <xf numFmtId="0" fontId="18" fillId="0" borderId="35" xfId="42" applyFont="1" applyFill="1" applyBorder="1" applyAlignment="1" applyProtection="1">
      <alignment horizontal="left" vertical="center"/>
    </xf>
    <xf numFmtId="10" fontId="18" fillId="0" borderId="38" xfId="42" applyNumberFormat="1" applyFont="1" applyFill="1" applyBorder="1" applyAlignment="1" applyProtection="1">
      <alignment vertical="center"/>
    </xf>
    <xf numFmtId="0" fontId="18" fillId="0" borderId="39" xfId="42" applyFont="1" applyFill="1" applyBorder="1" applyAlignment="1" applyProtection="1">
      <alignment horizontal="center" vertical="center"/>
    </xf>
    <xf numFmtId="0" fontId="18" fillId="0" borderId="38" xfId="42" applyFont="1" applyFill="1" applyBorder="1" applyAlignment="1" applyProtection="1">
      <alignment horizontal="left" vertical="center"/>
    </xf>
    <xf numFmtId="0" fontId="18" fillId="0" borderId="4" xfId="42" applyFont="1" applyFill="1" applyBorder="1" applyAlignment="1" applyProtection="1">
      <alignment horizontal="left" vertical="center"/>
    </xf>
    <xf numFmtId="10" fontId="18" fillId="0" borderId="41" xfId="42" applyNumberFormat="1" applyFont="1" applyFill="1" applyBorder="1" applyAlignment="1" applyProtection="1">
      <alignment vertical="center"/>
    </xf>
    <xf numFmtId="10" fontId="18" fillId="0" borderId="42" xfId="42" applyNumberFormat="1" applyFont="1" applyFill="1" applyBorder="1" applyAlignment="1" applyProtection="1">
      <alignment vertical="center"/>
    </xf>
    <xf numFmtId="0" fontId="18" fillId="0" borderId="44" xfId="42" applyFont="1" applyFill="1" applyBorder="1"/>
    <xf numFmtId="0" fontId="18" fillId="0" borderId="0" xfId="42" applyFont="1" applyFill="1" applyBorder="1"/>
    <xf numFmtId="10" fontId="18" fillId="0" borderId="49" xfId="81" applyNumberFormat="1" applyFont="1" applyFill="1" applyBorder="1" applyAlignment="1" applyProtection="1">
      <alignment vertical="center"/>
      <protection locked="0"/>
    </xf>
    <xf numFmtId="10" fontId="18" fillId="0" borderId="4" xfId="81" applyNumberFormat="1" applyFont="1" applyFill="1" applyBorder="1" applyAlignment="1" applyProtection="1">
      <alignment vertical="center"/>
      <protection locked="0"/>
    </xf>
    <xf numFmtId="0" fontId="18" fillId="0" borderId="41" xfId="42" applyFont="1" applyFill="1" applyBorder="1"/>
    <xf numFmtId="10" fontId="18" fillId="0" borderId="44" xfId="81" applyNumberFormat="1" applyFont="1" applyFill="1" applyBorder="1" applyAlignment="1" applyProtection="1">
      <alignment vertical="center"/>
      <protection locked="0"/>
    </xf>
    <xf numFmtId="0" fontId="18" fillId="0" borderId="19" xfId="42" applyFont="1" applyFill="1" applyBorder="1" applyAlignment="1" applyProtection="1">
      <alignment horizontal="left" vertical="center"/>
    </xf>
    <xf numFmtId="10" fontId="2" fillId="0" borderId="19" xfId="81" applyNumberFormat="1" applyFont="1" applyFill="1" applyBorder="1"/>
    <xf numFmtId="0" fontId="29" fillId="0" borderId="7" xfId="42" applyFont="1" applyFill="1" applyBorder="1" applyAlignment="1" applyProtection="1">
      <alignment vertical="center"/>
    </xf>
    <xf numFmtId="0" fontId="29" fillId="0" borderId="7" xfId="42" applyFont="1" applyFill="1" applyBorder="1" applyAlignment="1" applyProtection="1">
      <alignment horizontal="left" vertical="center"/>
    </xf>
    <xf numFmtId="0" fontId="31" fillId="19" borderId="34" xfId="0" applyNumberFormat="1" applyFont="1" applyFill="1" applyBorder="1" applyAlignment="1">
      <alignment horizontal="center" vertical="center"/>
    </xf>
    <xf numFmtId="2" fontId="31" fillId="19" borderId="3" xfId="0" applyNumberFormat="1" applyFont="1" applyFill="1" applyBorder="1" applyAlignment="1">
      <alignment horizontal="center" vertical="center" wrapText="1"/>
    </xf>
    <xf numFmtId="10" fontId="4" fillId="0" borderId="0" xfId="84" applyNumberFormat="1" applyFont="1" applyAlignment="1">
      <alignment vertical="center"/>
    </xf>
    <xf numFmtId="10" fontId="4" fillId="0" borderId="0" xfId="0" applyNumberFormat="1" applyFont="1" applyAlignment="1">
      <alignment vertical="center"/>
    </xf>
    <xf numFmtId="174" fontId="31" fillId="0" borderId="3" xfId="0" applyNumberFormat="1" applyFont="1" applyFill="1" applyBorder="1" applyAlignment="1">
      <alignment horizontal="center" vertical="center" wrapText="1"/>
    </xf>
    <xf numFmtId="175" fontId="31" fillId="0" borderId="3" xfId="0" applyNumberFormat="1" applyFont="1" applyFill="1" applyBorder="1" applyAlignment="1">
      <alignment horizontal="center" vertical="center" wrapText="1"/>
    </xf>
    <xf numFmtId="174" fontId="31" fillId="0" borderId="48" xfId="0" applyNumberFormat="1" applyFont="1" applyFill="1" applyBorder="1" applyAlignment="1">
      <alignment horizontal="center" vertical="center" wrapText="1"/>
    </xf>
    <xf numFmtId="44" fontId="31" fillId="19" borderId="48" xfId="83" applyFont="1" applyFill="1" applyBorder="1" applyAlignment="1">
      <alignment vertical="center" wrapText="1"/>
    </xf>
    <xf numFmtId="44" fontId="0" fillId="0" borderId="14" xfId="83" applyFont="1" applyBorder="1"/>
    <xf numFmtId="44" fontId="1" fillId="0" borderId="14" xfId="83" applyFont="1" applyBorder="1" applyAlignment="1">
      <alignment vertical="center"/>
    </xf>
    <xf numFmtId="10" fontId="0" fillId="0" borderId="14" xfId="0" applyNumberFormat="1" applyBorder="1" applyAlignment="1">
      <alignment horizontal="center" vertical="center"/>
    </xf>
    <xf numFmtId="44" fontId="0" fillId="0" borderId="0" xfId="0" applyNumberFormat="1"/>
    <xf numFmtId="44" fontId="0" fillId="0" borderId="14" xfId="83" applyFont="1" applyBorder="1" applyAlignment="1">
      <alignment horizontal="center"/>
    </xf>
    <xf numFmtId="44" fontId="4" fillId="0" borderId="0" xfId="0" applyNumberFormat="1" applyFont="1" applyAlignment="1">
      <alignment vertical="center"/>
    </xf>
    <xf numFmtId="0" fontId="1" fillId="18" borderId="8" xfId="0" applyFont="1" applyFill="1" applyBorder="1" applyAlignment="1">
      <alignment horizontal="center"/>
    </xf>
    <xf numFmtId="44" fontId="31" fillId="0" borderId="0" xfId="0" applyNumberFormat="1" applyFont="1" applyAlignment="1">
      <alignment vertical="center"/>
    </xf>
    <xf numFmtId="4" fontId="31" fillId="19" borderId="3" xfId="0" applyNumberFormat="1" applyFont="1" applyFill="1" applyBorder="1" applyAlignment="1">
      <alignment vertical="center" wrapText="1"/>
    </xf>
    <xf numFmtId="10" fontId="0" fillId="0" borderId="0" xfId="0" applyNumberFormat="1"/>
    <xf numFmtId="49" fontId="0" fillId="0" borderId="5" xfId="0" applyNumberFormat="1" applyFont="1" applyBorder="1" applyAlignment="1">
      <alignment horizontal="center"/>
    </xf>
    <xf numFmtId="49" fontId="0" fillId="0" borderId="0" xfId="0" applyNumberFormat="1" applyFont="1"/>
    <xf numFmtId="44" fontId="0" fillId="0" borderId="5" xfId="83" applyFont="1" applyBorder="1" applyAlignment="1">
      <alignment vertical="center" wrapText="1"/>
    </xf>
    <xf numFmtId="4" fontId="0" fillId="0" borderId="5" xfId="0" applyNumberFormat="1" applyFont="1" applyBorder="1" applyAlignment="1">
      <alignment vertical="center" wrapText="1"/>
    </xf>
    <xf numFmtId="0" fontId="0" fillId="0" borderId="5" xfId="0" applyNumberFormat="1" applyFont="1" applyBorder="1" applyAlignment="1">
      <alignment horizontal="center"/>
    </xf>
    <xf numFmtId="4" fontId="31" fillId="0" borderId="48" xfId="0" applyNumberFormat="1" applyFont="1" applyFill="1" applyBorder="1" applyAlignment="1">
      <alignment horizontal="center" vertical="center" wrapText="1"/>
    </xf>
    <xf numFmtId="49" fontId="31" fillId="19" borderId="50" xfId="0" applyNumberFormat="1" applyFont="1" applyFill="1" applyBorder="1" applyAlignment="1">
      <alignment horizontal="center" vertical="center"/>
    </xf>
    <xf numFmtId="49" fontId="31" fillId="19" borderId="2" xfId="0" applyNumberFormat="1" applyFont="1" applyFill="1" applyBorder="1" applyAlignment="1">
      <alignment horizontal="center" vertical="center"/>
    </xf>
    <xf numFmtId="0" fontId="31" fillId="19" borderId="5" xfId="0" applyNumberFormat="1" applyFont="1" applyFill="1" applyBorder="1" applyAlignment="1">
      <alignment horizontal="center" vertical="center"/>
    </xf>
    <xf numFmtId="49" fontId="31" fillId="19" borderId="5" xfId="0" applyNumberFormat="1" applyFont="1" applyFill="1" applyBorder="1" applyAlignment="1">
      <alignment horizontal="left" vertical="center" wrapText="1"/>
    </xf>
    <xf numFmtId="0" fontId="31" fillId="19" borderId="5" xfId="0" applyFont="1" applyFill="1" applyBorder="1" applyAlignment="1">
      <alignment horizontal="center" vertical="center" wrapText="1"/>
    </xf>
    <xf numFmtId="4" fontId="31" fillId="19" borderId="5" xfId="0" applyNumberFormat="1" applyFont="1" applyFill="1" applyBorder="1" applyAlignment="1">
      <alignment horizontal="center" vertical="center" wrapText="1"/>
    </xf>
    <xf numFmtId="44" fontId="31" fillId="19" borderId="5" xfId="83" applyFont="1" applyFill="1" applyBorder="1" applyAlignment="1">
      <alignment vertical="center" wrapText="1"/>
    </xf>
    <xf numFmtId="4" fontId="31" fillId="0" borderId="3" xfId="0" applyNumberFormat="1" applyFont="1" applyFill="1" applyBorder="1" applyAlignment="1">
      <alignment horizontal="center" vertical="center" wrapText="1"/>
    </xf>
    <xf numFmtId="0" fontId="31" fillId="24" borderId="0" xfId="0" applyFont="1" applyFill="1" applyAlignment="1">
      <alignment vertical="center"/>
    </xf>
    <xf numFmtId="43" fontId="31" fillId="0" borderId="0" xfId="1" applyFont="1" applyFill="1" applyBorder="1" applyAlignment="1">
      <alignment horizontal="right" vertical="center"/>
    </xf>
    <xf numFmtId="0" fontId="31" fillId="19" borderId="33" xfId="0" applyFont="1" applyFill="1" applyBorder="1" applyAlignment="1">
      <alignment horizontal="left"/>
    </xf>
    <xf numFmtId="0" fontId="31" fillId="19" borderId="31" xfId="0" applyFont="1" applyFill="1" applyBorder="1" applyAlignment="1">
      <alignment horizontal="left"/>
    </xf>
    <xf numFmtId="0" fontId="4" fillId="0" borderId="0" xfId="0" applyFont="1" applyBorder="1" applyAlignment="1">
      <alignment horizontal="center"/>
    </xf>
    <xf numFmtId="44" fontId="4" fillId="0" borderId="0" xfId="83" applyFont="1" applyFill="1" applyBorder="1" applyAlignment="1">
      <alignment horizontal="center" vertical="center" wrapText="1"/>
    </xf>
    <xf numFmtId="174" fontId="31" fillId="19" borderId="3" xfId="0" applyNumberFormat="1" applyFont="1" applyFill="1" applyBorder="1" applyAlignment="1">
      <alignment horizontal="center" vertical="center" wrapText="1"/>
    </xf>
    <xf numFmtId="0" fontId="31" fillId="0" borderId="28" xfId="0" applyFont="1" applyBorder="1"/>
    <xf numFmtId="0" fontId="31" fillId="0" borderId="28" xfId="0" applyFont="1" applyBorder="1" applyAlignment="1">
      <alignment wrapText="1"/>
    </xf>
    <xf numFmtId="2" fontId="31" fillId="0" borderId="29" xfId="0" applyNumberFormat="1" applyFont="1" applyBorder="1"/>
    <xf numFmtId="49" fontId="31" fillId="19" borderId="5" xfId="0" applyNumberFormat="1" applyFont="1" applyFill="1" applyBorder="1" applyAlignment="1">
      <alignment horizontal="center" vertical="center" wrapText="1"/>
    </xf>
    <xf numFmtId="0" fontId="31" fillId="19" borderId="2" xfId="0" applyNumberFormat="1" applyFont="1" applyFill="1" applyBorder="1" applyAlignment="1">
      <alignment horizontal="center" vertical="center"/>
    </xf>
    <xf numFmtId="174" fontId="31" fillId="19" borderId="5" xfId="0" applyNumberFormat="1" applyFont="1" applyFill="1" applyBorder="1" applyAlignment="1">
      <alignment horizontal="center" vertical="center" wrapText="1"/>
    </xf>
    <xf numFmtId="0" fontId="4" fillId="0" borderId="19" xfId="0" applyFont="1" applyBorder="1" applyAlignment="1">
      <alignment horizontal="center"/>
    </xf>
    <xf numFmtId="44" fontId="4" fillId="0" borderId="19" xfId="83" applyFont="1" applyFill="1" applyBorder="1" applyAlignment="1">
      <alignment horizontal="center" vertical="center" wrapText="1"/>
    </xf>
    <xf numFmtId="49" fontId="37" fillId="19" borderId="5" xfId="0" applyNumberFormat="1" applyFont="1" applyFill="1" applyBorder="1" applyAlignment="1">
      <alignment horizontal="left"/>
    </xf>
    <xf numFmtId="0" fontId="37" fillId="19" borderId="5" xfId="0" applyNumberFormat="1" applyFont="1" applyFill="1" applyBorder="1" applyAlignment="1">
      <alignment horizontal="left"/>
    </xf>
    <xf numFmtId="43" fontId="32" fillId="19" borderId="7" xfId="1" applyFont="1" applyFill="1" applyBorder="1" applyAlignment="1">
      <alignment horizontal="right" vertical="center"/>
    </xf>
    <xf numFmtId="0" fontId="30" fillId="0" borderId="0" xfId="0" applyFont="1" applyBorder="1" applyAlignment="1">
      <alignment horizontal="center" vertical="center"/>
    </xf>
    <xf numFmtId="0" fontId="35" fillId="0" borderId="0" xfId="0" applyFont="1" applyBorder="1" applyAlignment="1">
      <alignment horizontal="center" vertical="center"/>
    </xf>
    <xf numFmtId="43" fontId="31" fillId="0" borderId="0" xfId="1" applyFont="1" applyFill="1" applyBorder="1" applyAlignment="1">
      <alignment horizontal="right" vertical="center"/>
    </xf>
    <xf numFmtId="0" fontId="4" fillId="0" borderId="0" xfId="0" applyFont="1" applyBorder="1" applyAlignment="1">
      <alignment horizontal="left" vertical="center" wrapText="1"/>
    </xf>
    <xf numFmtId="43" fontId="34" fillId="20" borderId="0" xfId="1" applyFont="1" applyFill="1" applyBorder="1" applyAlignment="1">
      <alignment horizontal="center" vertical="center"/>
    </xf>
    <xf numFmtId="0" fontId="1" fillId="0" borderId="30" xfId="0" applyFont="1" applyBorder="1" applyAlignment="1">
      <alignment horizontal="center"/>
    </xf>
    <xf numFmtId="0" fontId="1" fillId="0" borderId="33" xfId="0" applyFont="1" applyBorder="1" applyAlignment="1">
      <alignment horizontal="center"/>
    </xf>
    <xf numFmtId="0" fontId="1" fillId="0" borderId="31" xfId="0" applyFont="1" applyBorder="1" applyAlignment="1">
      <alignment horizontal="center"/>
    </xf>
    <xf numFmtId="0" fontId="1" fillId="0" borderId="30" xfId="0" applyFont="1" applyBorder="1" applyAlignment="1">
      <alignment horizontal="center" vertical="center"/>
    </xf>
    <xf numFmtId="0" fontId="1" fillId="0" borderId="33" xfId="0" applyFont="1" applyBorder="1" applyAlignment="1">
      <alignment horizontal="center" vertical="center"/>
    </xf>
    <xf numFmtId="0" fontId="1" fillId="0" borderId="31" xfId="0" applyFont="1" applyBorder="1" applyAlignment="1">
      <alignment horizontal="center" vertical="center"/>
    </xf>
    <xf numFmtId="0" fontId="1" fillId="18" borderId="30" xfId="0" applyFont="1" applyFill="1" applyBorder="1" applyAlignment="1">
      <alignment horizontal="center"/>
    </xf>
    <xf numFmtId="0" fontId="1" fillId="18" borderId="33" xfId="0" applyFont="1" applyFill="1" applyBorder="1" applyAlignment="1">
      <alignment horizontal="center"/>
    </xf>
    <xf numFmtId="4" fontId="1" fillId="18" borderId="14" xfId="0" applyNumberFormat="1" applyFont="1" applyFill="1" applyBorder="1" applyAlignment="1">
      <alignment horizontal="center" vertical="center"/>
    </xf>
    <xf numFmtId="0" fontId="1" fillId="18" borderId="14" xfId="0" applyFont="1" applyFill="1" applyBorder="1" applyAlignment="1">
      <alignment horizontal="center" vertical="center"/>
    </xf>
    <xf numFmtId="173" fontId="32" fillId="0" borderId="28" xfId="42" applyNumberFormat="1" applyFont="1" applyFill="1" applyBorder="1" applyAlignment="1">
      <alignment horizontal="center"/>
    </xf>
    <xf numFmtId="10" fontId="18" fillId="0" borderId="42" xfId="42" applyNumberFormat="1" applyFont="1" applyFill="1" applyBorder="1" applyAlignment="1" applyProtection="1">
      <alignment horizontal="center" vertical="center"/>
    </xf>
    <xf numFmtId="10" fontId="18" fillId="0" borderId="43" xfId="42" applyNumberFormat="1" applyFont="1" applyFill="1" applyBorder="1" applyAlignment="1" applyProtection="1">
      <alignment horizontal="center" vertical="center"/>
    </xf>
    <xf numFmtId="10" fontId="18" fillId="0" borderId="30" xfId="42" applyNumberFormat="1" applyFont="1" applyFill="1" applyBorder="1" applyAlignment="1" applyProtection="1">
      <alignment horizontal="center" vertical="center"/>
    </xf>
    <xf numFmtId="10" fontId="18" fillId="0" borderId="33" xfId="42" applyNumberFormat="1" applyFont="1" applyFill="1" applyBorder="1" applyAlignment="1" applyProtection="1">
      <alignment horizontal="center" vertical="center"/>
    </xf>
    <xf numFmtId="10" fontId="18" fillId="0" borderId="31" xfId="42" applyNumberFormat="1" applyFont="1" applyFill="1" applyBorder="1" applyAlignment="1" applyProtection="1">
      <alignment horizontal="center" vertical="center"/>
    </xf>
    <xf numFmtId="173" fontId="2" fillId="0" borderId="45" xfId="82" applyNumberFormat="1" applyFont="1" applyFill="1" applyBorder="1" applyAlignment="1">
      <alignment horizontal="center"/>
    </xf>
    <xf numFmtId="0" fontId="18" fillId="0" borderId="36" xfId="42" applyFont="1" applyFill="1" applyBorder="1"/>
    <xf numFmtId="0" fontId="18" fillId="0" borderId="37" xfId="42" applyFont="1" applyFill="1" applyBorder="1"/>
    <xf numFmtId="173" fontId="2" fillId="0" borderId="46" xfId="82" applyNumberFormat="1" applyFont="1" applyFill="1" applyBorder="1" applyAlignment="1">
      <alignment horizontal="center"/>
    </xf>
    <xf numFmtId="173" fontId="2" fillId="0" borderId="39" xfId="82" applyNumberFormat="1" applyFont="1" applyFill="1" applyBorder="1" applyAlignment="1">
      <alignment horizontal="center"/>
    </xf>
    <xf numFmtId="173" fontId="2" fillId="0" borderId="40" xfId="82" applyNumberFormat="1" applyFont="1" applyFill="1" applyBorder="1" applyAlignment="1">
      <alignment horizontal="center"/>
    </xf>
    <xf numFmtId="173" fontId="2" fillId="0" borderId="47" xfId="82" applyNumberFormat="1" applyFont="1" applyFill="1" applyBorder="1" applyAlignment="1">
      <alignment horizontal="center"/>
    </xf>
    <xf numFmtId="173" fontId="2" fillId="0" borderId="42" xfId="82" applyNumberFormat="1" applyFont="1" applyFill="1" applyBorder="1" applyAlignment="1">
      <alignment horizontal="center"/>
    </xf>
    <xf numFmtId="173" fontId="2" fillId="0" borderId="43" xfId="82" applyNumberFormat="1" applyFont="1" applyFill="1" applyBorder="1" applyAlignment="1">
      <alignment horizontal="center"/>
    </xf>
    <xf numFmtId="0" fontId="18" fillId="0" borderId="30" xfId="42" applyFont="1" applyFill="1" applyBorder="1" applyAlignment="1">
      <alignment horizontal="center"/>
    </xf>
    <xf numFmtId="0" fontId="18" fillId="0" borderId="33" xfId="42" applyFont="1" applyFill="1" applyBorder="1" applyAlignment="1">
      <alignment horizontal="center"/>
    </xf>
    <xf numFmtId="0" fontId="18" fillId="0" borderId="31" xfId="42" applyFont="1" applyFill="1" applyBorder="1" applyAlignment="1">
      <alignment horizontal="center"/>
    </xf>
    <xf numFmtId="10" fontId="18" fillId="0" borderId="39" xfId="42" applyNumberFormat="1" applyFont="1" applyFill="1" applyBorder="1" applyAlignment="1" applyProtection="1">
      <alignment horizontal="center" vertical="center"/>
    </xf>
    <xf numFmtId="10" fontId="18" fillId="0" borderId="40" xfId="42" applyNumberFormat="1" applyFont="1" applyFill="1" applyBorder="1" applyAlignment="1" applyProtection="1">
      <alignment horizontal="center" vertical="center"/>
    </xf>
    <xf numFmtId="0" fontId="32" fillId="0" borderId="19" xfId="42" applyFont="1" applyFill="1" applyBorder="1" applyAlignment="1">
      <alignment horizontal="center"/>
    </xf>
    <xf numFmtId="0" fontId="32" fillId="0" borderId="32" xfId="42" applyFont="1" applyFill="1" applyBorder="1" applyAlignment="1" applyProtection="1">
      <alignment horizontal="center" vertical="center"/>
    </xf>
    <xf numFmtId="0" fontId="32" fillId="0" borderId="48" xfId="42" applyFont="1" applyFill="1" applyBorder="1" applyAlignment="1" applyProtection="1">
      <alignment horizontal="center" vertical="center"/>
    </xf>
    <xf numFmtId="0" fontId="32" fillId="0" borderId="27" xfId="42" applyFont="1" applyFill="1" applyBorder="1" applyAlignment="1" applyProtection="1">
      <alignment horizontal="center" vertical="center" wrapText="1"/>
    </xf>
    <xf numFmtId="0" fontId="32" fillId="0" borderId="28" xfId="42" applyFont="1" applyFill="1" applyBorder="1" applyAlignment="1" applyProtection="1">
      <alignment horizontal="center" vertical="center" wrapText="1"/>
    </xf>
    <xf numFmtId="0" fontId="32" fillId="0" borderId="29" xfId="42" applyFont="1" applyFill="1" applyBorder="1" applyAlignment="1" applyProtection="1">
      <alignment horizontal="center" vertical="center" wrapText="1"/>
    </xf>
    <xf numFmtId="0" fontId="32" fillId="0" borderId="6" xfId="42" applyFont="1" applyFill="1" applyBorder="1" applyAlignment="1" applyProtection="1">
      <alignment horizontal="center" vertical="center" wrapText="1"/>
    </xf>
    <xf numFmtId="0" fontId="32" fillId="0" borderId="7" xfId="42" applyFont="1" applyFill="1" applyBorder="1" applyAlignment="1" applyProtection="1">
      <alignment horizontal="center" vertical="center" wrapText="1"/>
    </xf>
    <xf numFmtId="0" fontId="32" fillId="0" borderId="8" xfId="42" applyFont="1" applyFill="1" applyBorder="1" applyAlignment="1" applyProtection="1">
      <alignment horizontal="center" vertical="center" wrapText="1"/>
    </xf>
    <xf numFmtId="0" fontId="32" fillId="0" borderId="27" xfId="42" applyFont="1" applyFill="1" applyBorder="1" applyAlignment="1" applyProtection="1">
      <alignment horizontal="center" vertical="center"/>
    </xf>
    <xf numFmtId="0" fontId="32" fillId="0" borderId="29" xfId="42" applyFont="1" applyFill="1" applyBorder="1" applyAlignment="1" applyProtection="1">
      <alignment horizontal="center" vertical="center"/>
    </xf>
    <xf numFmtId="0" fontId="32" fillId="0" borderId="6" xfId="42" applyFont="1" applyFill="1" applyBorder="1" applyAlignment="1" applyProtection="1">
      <alignment horizontal="center" vertical="center"/>
    </xf>
    <xf numFmtId="0" fontId="32" fillId="0" borderId="8" xfId="42" applyFont="1" applyFill="1" applyBorder="1" applyAlignment="1" applyProtection="1">
      <alignment horizontal="center" vertical="center"/>
    </xf>
    <xf numFmtId="10" fontId="18" fillId="0" borderId="36" xfId="42" applyNumberFormat="1" applyFont="1" applyFill="1" applyBorder="1" applyAlignment="1" applyProtection="1">
      <alignment horizontal="center" vertical="center"/>
    </xf>
    <xf numFmtId="10" fontId="18" fillId="0" borderId="37" xfId="42" applyNumberFormat="1" applyFont="1" applyFill="1" applyBorder="1" applyAlignment="1" applyProtection="1">
      <alignment horizontal="center" vertical="center"/>
    </xf>
    <xf numFmtId="44" fontId="31" fillId="19" borderId="41" xfId="83" applyFont="1" applyFill="1" applyBorder="1" applyAlignment="1">
      <alignment horizontal="center"/>
    </xf>
    <xf numFmtId="44" fontId="31" fillId="19" borderId="43" xfId="83" applyFont="1" applyFill="1" applyBorder="1" applyAlignment="1">
      <alignment horizontal="center"/>
    </xf>
    <xf numFmtId="14" fontId="31" fillId="19" borderId="44" xfId="0" applyNumberFormat="1" applyFont="1" applyFill="1" applyBorder="1" applyAlignment="1">
      <alignment horizontal="center"/>
    </xf>
    <xf numFmtId="0" fontId="4" fillId="19" borderId="6" xfId="0" applyFont="1" applyFill="1" applyBorder="1" applyAlignment="1">
      <alignment horizontal="right"/>
    </xf>
    <xf numFmtId="0" fontId="4" fillId="19" borderId="8" xfId="0" applyFont="1" applyFill="1" applyBorder="1" applyAlignment="1">
      <alignment horizontal="right"/>
    </xf>
    <xf numFmtId="44" fontId="4" fillId="19" borderId="7" xfId="0" applyNumberFormat="1" applyFont="1" applyFill="1" applyBorder="1" applyAlignment="1">
      <alignment horizontal="center"/>
    </xf>
    <xf numFmtId="14" fontId="4" fillId="19" borderId="7" xfId="0" applyNumberFormat="1" applyFont="1" applyFill="1" applyBorder="1" applyAlignment="1">
      <alignment horizontal="center"/>
    </xf>
    <xf numFmtId="14" fontId="4" fillId="19" borderId="8" xfId="0" applyNumberFormat="1" applyFont="1" applyFill="1" applyBorder="1" applyAlignment="1">
      <alignment horizontal="center"/>
    </xf>
    <xf numFmtId="0" fontId="31" fillId="19" borderId="30" xfId="0" applyFont="1" applyFill="1" applyBorder="1" applyAlignment="1">
      <alignment horizontal="left"/>
    </xf>
    <xf numFmtId="0" fontId="31" fillId="19" borderId="33" xfId="0" applyFont="1" applyFill="1" applyBorder="1" applyAlignment="1">
      <alignment horizontal="left"/>
    </xf>
    <xf numFmtId="0" fontId="31" fillId="19" borderId="31" xfId="0" applyFont="1" applyFill="1" applyBorder="1" applyAlignment="1">
      <alignment horizontal="left"/>
    </xf>
    <xf numFmtId="0" fontId="4" fillId="18" borderId="31" xfId="0" applyFont="1" applyFill="1" applyBorder="1" applyAlignment="1">
      <alignment horizontal="left" vertical="center" wrapText="1"/>
    </xf>
    <xf numFmtId="0" fontId="4" fillId="18" borderId="19" xfId="0" applyFont="1" applyFill="1" applyBorder="1" applyAlignment="1">
      <alignment horizontal="left" vertical="center" wrapText="1"/>
    </xf>
    <xf numFmtId="0" fontId="4" fillId="18" borderId="30" xfId="0" applyFont="1" applyFill="1" applyBorder="1" applyAlignment="1">
      <alignment horizontal="left" vertical="center" wrapText="1"/>
    </xf>
    <xf numFmtId="0" fontId="4" fillId="18" borderId="30" xfId="0" applyFont="1" applyFill="1" applyBorder="1" applyAlignment="1">
      <alignment horizontal="center" vertical="center"/>
    </xf>
    <xf numFmtId="0" fontId="4" fillId="18" borderId="31" xfId="0" applyFont="1" applyFill="1" applyBorder="1" applyAlignment="1">
      <alignment horizontal="center" vertical="center"/>
    </xf>
    <xf numFmtId="0" fontId="4" fillId="18" borderId="19" xfId="0" applyFont="1" applyFill="1" applyBorder="1" applyAlignment="1">
      <alignment horizontal="center" vertical="center" wrapText="1"/>
    </xf>
    <xf numFmtId="0" fontId="31" fillId="19" borderId="28" xfId="0" applyFont="1" applyFill="1" applyBorder="1" applyAlignment="1">
      <alignment horizontal="left"/>
    </xf>
    <xf numFmtId="44" fontId="31" fillId="19" borderId="27" xfId="83" applyFont="1" applyFill="1" applyBorder="1" applyAlignment="1">
      <alignment horizontal="center"/>
    </xf>
    <xf numFmtId="44" fontId="31" fillId="19" borderId="29" xfId="83" applyFont="1" applyFill="1" applyBorder="1" applyAlignment="1">
      <alignment horizontal="center"/>
    </xf>
    <xf numFmtId="14" fontId="31" fillId="19" borderId="32" xfId="0" applyNumberFormat="1" applyFont="1" applyFill="1" applyBorder="1" applyAlignment="1">
      <alignment horizontal="center"/>
    </xf>
    <xf numFmtId="0" fontId="31" fillId="19" borderId="39" xfId="0" applyFont="1" applyFill="1" applyBorder="1" applyAlignment="1">
      <alignment horizontal="left"/>
    </xf>
    <xf numFmtId="44" fontId="31" fillId="19" borderId="38" xfId="83" applyFont="1" applyFill="1" applyBorder="1" applyAlignment="1">
      <alignment horizontal="center"/>
    </xf>
    <xf numFmtId="44" fontId="31" fillId="19" borderId="40" xfId="83" applyFont="1" applyFill="1" applyBorder="1" applyAlignment="1">
      <alignment horizontal="center"/>
    </xf>
    <xf numFmtId="14" fontId="31" fillId="19" borderId="4" xfId="0" applyNumberFormat="1" applyFont="1" applyFill="1" applyBorder="1" applyAlignment="1">
      <alignment horizontal="center"/>
    </xf>
    <xf numFmtId="0" fontId="4" fillId="19" borderId="30" xfId="0" applyFont="1" applyFill="1" applyBorder="1" applyAlignment="1">
      <alignment horizontal="right"/>
    </xf>
    <xf numFmtId="0" fontId="4" fillId="19" borderId="31" xfId="0" applyFont="1" applyFill="1" applyBorder="1" applyAlignment="1">
      <alignment horizontal="right"/>
    </xf>
    <xf numFmtId="44" fontId="4" fillId="19" borderId="33" xfId="0" applyNumberFormat="1" applyFont="1" applyFill="1" applyBorder="1" applyAlignment="1">
      <alignment horizontal="center"/>
    </xf>
    <xf numFmtId="14" fontId="4" fillId="19" borderId="33" xfId="0" applyNumberFormat="1" applyFont="1" applyFill="1" applyBorder="1" applyAlignment="1">
      <alignment horizontal="center"/>
    </xf>
    <xf numFmtId="14" fontId="4" fillId="19" borderId="31" xfId="0" applyNumberFormat="1" applyFont="1" applyFill="1" applyBorder="1" applyAlignment="1">
      <alignment horizontal="center"/>
    </xf>
    <xf numFmtId="0" fontId="30" fillId="19" borderId="0" xfId="0" applyFont="1" applyFill="1" applyBorder="1" applyAlignment="1">
      <alignment horizontal="center" vertical="center"/>
    </xf>
    <xf numFmtId="0" fontId="35" fillId="19" borderId="0" xfId="0" applyFont="1" applyFill="1" applyBorder="1" applyAlignment="1">
      <alignment horizontal="center" vertical="center"/>
    </xf>
    <xf numFmtId="0" fontId="4" fillId="19" borderId="0" xfId="0" applyFont="1" applyFill="1" applyBorder="1" applyAlignment="1">
      <alignment horizontal="left" vertical="center" wrapText="1"/>
    </xf>
    <xf numFmtId="0" fontId="4" fillId="19" borderId="30" xfId="0" applyFont="1" applyFill="1" applyBorder="1" applyAlignment="1">
      <alignment horizontal="center"/>
    </xf>
    <xf numFmtId="0" fontId="4" fillId="19" borderId="33" xfId="0" applyFont="1" applyFill="1" applyBorder="1" applyAlignment="1">
      <alignment horizontal="center"/>
    </xf>
    <xf numFmtId="0" fontId="4" fillId="19" borderId="31" xfId="0" applyFont="1" applyFill="1" applyBorder="1" applyAlignment="1">
      <alignment horizontal="center"/>
    </xf>
    <xf numFmtId="0" fontId="4" fillId="18" borderId="33" xfId="0" applyFont="1" applyFill="1" applyBorder="1" applyAlignment="1">
      <alignment horizontal="center" vertical="center"/>
    </xf>
    <xf numFmtId="44" fontId="31" fillId="19" borderId="33" xfId="83" applyFont="1" applyFill="1" applyBorder="1" applyAlignment="1">
      <alignment horizontal="center"/>
    </xf>
    <xf numFmtId="44" fontId="31" fillId="19" borderId="31" xfId="83" applyFont="1" applyFill="1" applyBorder="1" applyAlignment="1">
      <alignment horizontal="center"/>
    </xf>
    <xf numFmtId="14" fontId="31" fillId="19" borderId="19" xfId="0" applyNumberFormat="1" applyFont="1" applyFill="1" applyBorder="1" applyAlignment="1">
      <alignment horizontal="center"/>
    </xf>
    <xf numFmtId="0" fontId="31" fillId="19" borderId="27" xfId="0" applyFont="1" applyFill="1" applyBorder="1" applyAlignment="1">
      <alignment horizontal="left"/>
    </xf>
    <xf numFmtId="0" fontId="31" fillId="19" borderId="29" xfId="0" applyFont="1" applyFill="1" applyBorder="1" applyAlignment="1">
      <alignment horizontal="left"/>
    </xf>
    <xf numFmtId="44" fontId="31" fillId="19" borderId="28" xfId="83" applyFont="1" applyFill="1" applyBorder="1" applyAlignment="1">
      <alignment horizontal="center"/>
    </xf>
    <xf numFmtId="44" fontId="31" fillId="19" borderId="42" xfId="83" applyFont="1" applyFill="1" applyBorder="1" applyAlignment="1">
      <alignment horizontal="center"/>
    </xf>
    <xf numFmtId="0" fontId="31" fillId="19" borderId="41" xfId="0" applyFont="1" applyFill="1" applyBorder="1" applyAlignment="1">
      <alignment horizontal="left"/>
    </xf>
    <xf numFmtId="0" fontId="31" fillId="19" borderId="42" xfId="0" applyFont="1" applyFill="1" applyBorder="1" applyAlignment="1">
      <alignment horizontal="left"/>
    </xf>
    <xf numFmtId="0" fontId="31" fillId="19" borderId="43" xfId="0" applyFont="1" applyFill="1" applyBorder="1" applyAlignment="1">
      <alignment horizontal="left"/>
    </xf>
    <xf numFmtId="0" fontId="31" fillId="19" borderId="3" xfId="83" applyNumberFormat="1" applyFont="1" applyFill="1" applyBorder="1" applyAlignment="1">
      <alignment vertical="center" wrapText="1"/>
    </xf>
    <xf numFmtId="0" fontId="31" fillId="19" borderId="30" xfId="0" applyFont="1" applyFill="1" applyBorder="1" applyAlignment="1">
      <alignment horizontal="center"/>
    </xf>
    <xf numFmtId="2" fontId="31" fillId="0" borderId="7" xfId="0" applyNumberFormat="1" applyFont="1" applyBorder="1"/>
    <xf numFmtId="0" fontId="4" fillId="0" borderId="7" xfId="0" applyFont="1" applyBorder="1" applyAlignment="1">
      <alignment horizontal="center"/>
    </xf>
    <xf numFmtId="44" fontId="4" fillId="0" borderId="8" xfId="83" applyFont="1" applyFill="1" applyBorder="1" applyAlignment="1">
      <alignment horizontal="center" vertical="center" wrapText="1"/>
    </xf>
    <xf numFmtId="4" fontId="31" fillId="0" borderId="0" xfId="0" applyNumberFormat="1" applyFont="1" applyAlignment="1">
      <alignment vertical="center"/>
    </xf>
    <xf numFmtId="4" fontId="4" fillId="0" borderId="0" xfId="0" applyNumberFormat="1" applyFont="1" applyAlignment="1">
      <alignment vertical="center"/>
    </xf>
    <xf numFmtId="4" fontId="38" fillId="0" borderId="0" xfId="0" applyNumberFormat="1" applyFont="1"/>
    <xf numFmtId="44" fontId="31" fillId="19" borderId="51" xfId="83" applyFont="1" applyFill="1" applyBorder="1" applyAlignment="1">
      <alignment horizontal="right" vertical="center" wrapText="1"/>
    </xf>
  </cellXfs>
  <cellStyles count="85">
    <cellStyle name="20% - Ênfase1 2" xfId="3"/>
    <cellStyle name="20% - Ênfase2 2" xfId="4"/>
    <cellStyle name="20% - Ênfase3 2" xfId="5"/>
    <cellStyle name="20% - Ênfase4 2" xfId="6"/>
    <cellStyle name="20% - Ênfase5 2" xfId="7"/>
    <cellStyle name="20% - Ênfase6 2" xfId="8"/>
    <cellStyle name="40% - Ênfase1 2" xfId="9"/>
    <cellStyle name="40% - Ênfase2 2" xfId="10"/>
    <cellStyle name="40% - Ênfase3 2" xfId="11"/>
    <cellStyle name="40% - Ênfase4 2" xfId="12"/>
    <cellStyle name="40% - Ênfase5 2" xfId="13"/>
    <cellStyle name="40% - Ênfase6 2" xfId="14"/>
    <cellStyle name="60% - Ênfase1 2" xfId="15"/>
    <cellStyle name="60% - Ênfase2 2" xfId="16"/>
    <cellStyle name="60% - Ênfase3 2" xfId="17"/>
    <cellStyle name="60% - Ênfase4 2" xfId="18"/>
    <cellStyle name="60% - Ênfase5 2" xfId="19"/>
    <cellStyle name="60% - Ênfase6 2" xfId="20"/>
    <cellStyle name="Bom 2" xfId="21"/>
    <cellStyle name="Cálculo 2" xfId="22"/>
    <cellStyle name="Célula de Verificação 2" xfId="23"/>
    <cellStyle name="Célula Vinculada 2" xfId="24"/>
    <cellStyle name="Ênfase1 2" xfId="25"/>
    <cellStyle name="Ênfase2 2" xfId="26"/>
    <cellStyle name="Ênfase3 2" xfId="27"/>
    <cellStyle name="Ênfase4 2" xfId="28"/>
    <cellStyle name="Ênfase5 2" xfId="29"/>
    <cellStyle name="Ênfase6 2" xfId="30"/>
    <cellStyle name="Entrada 2" xfId="31"/>
    <cellStyle name="Followed Hyperlink" xfId="32"/>
    <cellStyle name="Incorreto 2" xfId="33"/>
    <cellStyle name="Millares [0]_WDM-1" xfId="34"/>
    <cellStyle name="Millares_WDM-1" xfId="35"/>
    <cellStyle name="Moeda" xfId="83" builtinId="4"/>
    <cellStyle name="Moeda 2" xfId="36"/>
    <cellStyle name="Moeda 3" xfId="37"/>
    <cellStyle name="Moeda 4" xfId="38"/>
    <cellStyle name="Moeda 5" xfId="82"/>
    <cellStyle name="Moneda [0]_WDM-1" xfId="39"/>
    <cellStyle name="Moneda_WDM-1" xfId="40"/>
    <cellStyle name="Neutra 2" xfId="41"/>
    <cellStyle name="Normal" xfId="0" builtinId="0"/>
    <cellStyle name="Normal 2" xfId="42"/>
    <cellStyle name="Normal 2 2" xfId="43"/>
    <cellStyle name="Normal 2 2 2" xfId="44"/>
    <cellStyle name="Normal 2 2 3" xfId="45"/>
    <cellStyle name="Normal 2 3" xfId="46"/>
    <cellStyle name="Normal 2_Pasta1" xfId="47"/>
    <cellStyle name="Normal 3" xfId="48"/>
    <cellStyle name="Normal 4" xfId="49"/>
    <cellStyle name="Normal 5" xfId="2"/>
    <cellStyle name="Normal 6" xfId="50"/>
    <cellStyle name="Normal_Pesquisa no referencial 10 de maio de 2013" xfId="80"/>
    <cellStyle name="Nota 2" xfId="51"/>
    <cellStyle name="Percentagem 2" xfId="52"/>
    <cellStyle name="Porcentagem" xfId="84" builtinId="5"/>
    <cellStyle name="Porcentagem 2" xfId="53"/>
    <cellStyle name="Porcentagem 3" xfId="54"/>
    <cellStyle name="Porcentagem 4" xfId="81"/>
    <cellStyle name="Saída 2" xfId="55"/>
    <cellStyle name="Separador de milhares" xfId="1" builtinId="3"/>
    <cellStyle name="Separador de milhares 2" xfId="56"/>
    <cellStyle name="Separador de milhares 2 2" xfId="57"/>
    <cellStyle name="Separador de milhares 2 3" xfId="58"/>
    <cellStyle name="Separador de milhares 3" xfId="59"/>
    <cellStyle name="Separador de milhares 4" xfId="60"/>
    <cellStyle name="Separador de milhares 5" xfId="61"/>
    <cellStyle name="Separador de milhares 6" xfId="62"/>
    <cellStyle name="Separador de milhares 7" xfId="63"/>
    <cellStyle name="Separador de milhares 8" xfId="64"/>
    <cellStyle name="Separador de milhares 9" xfId="65"/>
    <cellStyle name="SUBTIT" xfId="66"/>
    <cellStyle name="Texto de Aviso 2" xfId="67"/>
    <cellStyle name="Texto Explicativo 2" xfId="68"/>
    <cellStyle name="Título 1 2" xfId="69"/>
    <cellStyle name="Título 2 2" xfId="70"/>
    <cellStyle name="Título 3 2" xfId="71"/>
    <cellStyle name="Título 4 2" xfId="72"/>
    <cellStyle name="Título 5" xfId="73"/>
    <cellStyle name="Total 2" xfId="74"/>
    <cellStyle name="Vírgula 2" xfId="75"/>
    <cellStyle name="Vírgula 2 2" xfId="76"/>
    <cellStyle name="Vírgula 3" xfId="77"/>
    <cellStyle name="Vírgula 4" xfId="78"/>
    <cellStyle name="Vírgula 5" xfId="79"/>
  </cellStyles>
  <dxfs count="213">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patternType="gray125">
          <bgColor indexed="51"/>
        </patternFill>
      </fill>
    </dxf>
    <dxf>
      <fill>
        <patternFill patternType="gray0625">
          <bgColor indexed="51"/>
        </patternFill>
      </fill>
    </dxf>
    <dxf>
      <fill>
        <patternFill>
          <bgColor theme="0" tint="-0.34998626667073579"/>
        </patternFill>
      </fill>
    </dxf>
  </dxfs>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118025</xdr:colOff>
      <xdr:row>0</xdr:row>
      <xdr:rowOff>57979</xdr:rowOff>
    </xdr:from>
    <xdr:to>
      <xdr:col>1</xdr:col>
      <xdr:colOff>389709</xdr:colOff>
      <xdr:row>2</xdr:row>
      <xdr:rowOff>257736</xdr:rowOff>
    </xdr:to>
    <xdr:pic>
      <xdr:nvPicPr>
        <xdr:cNvPr id="2" name="Imagem 1"/>
        <xdr:cNvPicPr/>
      </xdr:nvPicPr>
      <xdr:blipFill>
        <a:blip xmlns:r="http://schemas.openxmlformats.org/officeDocument/2006/relationships" r:embed="rId1" cstate="print"/>
        <a:srcRect/>
        <a:stretch>
          <a:fillRect/>
        </a:stretch>
      </xdr:blipFill>
      <xdr:spPr bwMode="auto">
        <a:xfrm>
          <a:off x="118025" y="57979"/>
          <a:ext cx="928909" cy="728674"/>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127551</xdr:colOff>
      <xdr:row>0</xdr:row>
      <xdr:rowOff>104775</xdr:rowOff>
    </xdr:from>
    <xdr:to>
      <xdr:col>1</xdr:col>
      <xdr:colOff>142875</xdr:colOff>
      <xdr:row>2</xdr:row>
      <xdr:rowOff>190500</xdr:rowOff>
    </xdr:to>
    <xdr:pic>
      <xdr:nvPicPr>
        <xdr:cNvPr id="5" name="Imagem 4"/>
        <xdr:cNvPicPr/>
      </xdr:nvPicPr>
      <xdr:blipFill>
        <a:blip xmlns:r="http://schemas.openxmlformats.org/officeDocument/2006/relationships" r:embed="rId1" cstate="print"/>
        <a:srcRect/>
        <a:stretch>
          <a:fillRect/>
        </a:stretch>
      </xdr:blipFill>
      <xdr:spPr bwMode="auto">
        <a:xfrm>
          <a:off x="127551" y="104775"/>
          <a:ext cx="705887" cy="62150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127551</xdr:colOff>
      <xdr:row>0</xdr:row>
      <xdr:rowOff>104775</xdr:rowOff>
    </xdr:from>
    <xdr:to>
      <xdr:col>0</xdr:col>
      <xdr:colOff>809625</xdr:colOff>
      <xdr:row>2</xdr:row>
      <xdr:rowOff>190500</xdr:rowOff>
    </xdr:to>
    <xdr:pic>
      <xdr:nvPicPr>
        <xdr:cNvPr id="4" name="Imagem 3"/>
        <xdr:cNvPicPr/>
      </xdr:nvPicPr>
      <xdr:blipFill>
        <a:blip xmlns:r="http://schemas.openxmlformats.org/officeDocument/2006/relationships" r:embed="rId1" cstate="print"/>
        <a:srcRect/>
        <a:stretch>
          <a:fillRect/>
        </a:stretch>
      </xdr:blipFill>
      <xdr:spPr bwMode="auto">
        <a:xfrm>
          <a:off x="127551" y="104775"/>
          <a:ext cx="682074" cy="6191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127551</xdr:colOff>
      <xdr:row>0</xdr:row>
      <xdr:rowOff>104775</xdr:rowOff>
    </xdr:from>
    <xdr:to>
      <xdr:col>0</xdr:col>
      <xdr:colOff>685800</xdr:colOff>
      <xdr:row>2</xdr:row>
      <xdr:rowOff>190500</xdr:rowOff>
    </xdr:to>
    <xdr:pic>
      <xdr:nvPicPr>
        <xdr:cNvPr id="3" name="Imagem 2"/>
        <xdr:cNvPicPr/>
      </xdr:nvPicPr>
      <xdr:blipFill>
        <a:blip xmlns:r="http://schemas.openxmlformats.org/officeDocument/2006/relationships" r:embed="rId1" cstate="print"/>
        <a:srcRect/>
        <a:stretch>
          <a:fillRect/>
        </a:stretch>
      </xdr:blipFill>
      <xdr:spPr bwMode="auto">
        <a:xfrm>
          <a:off x="127551" y="104775"/>
          <a:ext cx="558249" cy="6191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127551</xdr:colOff>
      <xdr:row>0</xdr:row>
      <xdr:rowOff>104775</xdr:rowOff>
    </xdr:from>
    <xdr:to>
      <xdr:col>0</xdr:col>
      <xdr:colOff>815975</xdr:colOff>
      <xdr:row>2</xdr:row>
      <xdr:rowOff>190500</xdr:rowOff>
    </xdr:to>
    <xdr:pic>
      <xdr:nvPicPr>
        <xdr:cNvPr id="10" name="Imagem 9"/>
        <xdr:cNvPicPr/>
      </xdr:nvPicPr>
      <xdr:blipFill>
        <a:blip xmlns:r="http://schemas.openxmlformats.org/officeDocument/2006/relationships" r:embed="rId1" cstate="print"/>
        <a:srcRect/>
        <a:stretch>
          <a:fillRect/>
        </a:stretch>
      </xdr:blipFill>
      <xdr:spPr bwMode="auto">
        <a:xfrm>
          <a:off x="127551" y="104775"/>
          <a:ext cx="682074" cy="61912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mail7.uol.com.br/cgi-bin/webmail.exe/Proposta_29_set_20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r&#231;amento\meus%20documen\Meus%20documentos\-%20OR&#199;AMENTO\Propostas%202004\043-2004%20Casa%20Rinaldo%20-%20Alphaville\Novembro-2004\043-2004%20Resid%20Alphaville%20-%20Rinaldo%20REV%2008-11-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astaobras$\pastaobras$\Users\carlosxavier\Downloads\OR&#199;AMENTO%20QUADRA%20DOS%20CAMELO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ILHA"/>
      <sheetName val="hidraulic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ELETRICA"/>
      <sheetName val="HIDRAULICA"/>
      <sheetName val="BDI"/>
      <sheetName val="Planilha"/>
      <sheetName val="Cron FIS"/>
      <sheetName val="Cron FIN"/>
      <sheetName val="Indireto"/>
      <sheetName val="Plan1"/>
    </sheetNames>
    <sheetDataSet>
      <sheetData sheetId="0" refreshError="1"/>
      <sheetData sheetId="1"/>
      <sheetData sheetId="2" refreshError="1"/>
      <sheetData sheetId="3"/>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package" Target="../embeddings/Documento_do_Microsoft_Office_Word1.docx"/></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package" Target="../embeddings/Documento_do_Microsoft_Office_Word2.docx"/></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package" Target="../embeddings/Documento_do_Microsoft_Office_Word3.docx"/></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package" Target="../embeddings/Documento_do_Microsoft_Office_Word4.docx"/></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package" Target="../embeddings/Documento_do_Microsoft_Office_Word5.docx"/></Relationships>
</file>

<file path=xl/worksheets/sheet1.xml><?xml version="1.0" encoding="utf-8"?>
<worksheet xmlns="http://schemas.openxmlformats.org/spreadsheetml/2006/main" xmlns:r="http://schemas.openxmlformats.org/officeDocument/2006/relationships">
  <sheetPr>
    <tabColor rgb="FF00B050"/>
  </sheetPr>
  <dimension ref="A1:K379"/>
  <sheetViews>
    <sheetView showGridLines="0" showZeros="0" view="pageBreakPreview" zoomScale="85" zoomScaleNormal="85" zoomScaleSheetLayoutView="85" workbookViewId="0">
      <pane ySplit="10" topLeftCell="A11" activePane="bottomLeft" state="frozen"/>
      <selection pane="bottomLeft" activeCell="E383" sqref="E383"/>
    </sheetView>
  </sheetViews>
  <sheetFormatPr defaultRowHeight="15"/>
  <cols>
    <col min="1" max="1" width="9.85546875" style="41" customWidth="1"/>
    <col min="2" max="2" width="17.140625" style="41" bestFit="1" customWidth="1"/>
    <col min="3" max="3" width="16.7109375" style="41" customWidth="1"/>
    <col min="4" max="4" width="145.42578125" style="42" customWidth="1"/>
    <col min="5" max="5" width="8.7109375" style="19" customWidth="1"/>
    <col min="6" max="6" width="13.42578125" style="43" bestFit="1" customWidth="1"/>
    <col min="7" max="7" width="17.7109375" style="43" customWidth="1"/>
    <col min="8" max="8" width="18.5703125" style="41" bestFit="1" customWidth="1"/>
    <col min="9" max="9" width="22" style="19" bestFit="1" customWidth="1"/>
    <col min="10" max="10" width="19.42578125" style="19" bestFit="1" customWidth="1"/>
    <col min="11" max="11" width="21" style="19" bestFit="1" customWidth="1"/>
    <col min="12" max="16384" width="9.140625" style="19"/>
  </cols>
  <sheetData>
    <row r="1" spans="1:11" ht="23.25">
      <c r="A1" s="235" t="s">
        <v>0</v>
      </c>
      <c r="B1" s="235"/>
      <c r="C1" s="235"/>
      <c r="D1" s="235"/>
      <c r="E1" s="235"/>
      <c r="F1" s="235"/>
      <c r="G1" s="235"/>
      <c r="H1" s="235"/>
      <c r="I1" s="235"/>
    </row>
    <row r="2" spans="1:11" ht="18.75">
      <c r="A2" s="236" t="s">
        <v>21</v>
      </c>
      <c r="B2" s="236"/>
      <c r="C2" s="236"/>
      <c r="D2" s="236"/>
      <c r="E2" s="236"/>
      <c r="F2" s="236"/>
      <c r="G2" s="236"/>
      <c r="H2" s="236"/>
      <c r="I2" s="236"/>
    </row>
    <row r="3" spans="1:11" ht="24.95" customHeight="1">
      <c r="A3" s="20"/>
      <c r="B3" s="20"/>
      <c r="C3" s="20"/>
      <c r="D3" s="21"/>
      <c r="E3" s="22"/>
      <c r="F3" s="23"/>
      <c r="G3" s="23"/>
      <c r="H3" s="20"/>
      <c r="I3" s="61"/>
      <c r="J3" s="217"/>
    </row>
    <row r="4" spans="1:11" ht="15.75">
      <c r="A4" s="238" t="s">
        <v>430</v>
      </c>
      <c r="B4" s="238"/>
      <c r="C4" s="238"/>
      <c r="D4" s="238"/>
      <c r="E4" s="238"/>
      <c r="F4" s="238"/>
      <c r="G4" s="238"/>
      <c r="H4" s="238"/>
      <c r="I4" s="238"/>
    </row>
    <row r="5" spans="1:11" ht="15.75">
      <c r="A5" s="3"/>
      <c r="B5" s="3"/>
      <c r="C5" s="3"/>
      <c r="D5" s="21"/>
      <c r="E5" s="44"/>
      <c r="F5" s="25"/>
      <c r="G5" s="44"/>
      <c r="H5" s="44"/>
      <c r="I5" s="44"/>
    </row>
    <row r="6" spans="1:11" ht="19.5">
      <c r="A6" s="239" t="s">
        <v>431</v>
      </c>
      <c r="B6" s="239"/>
      <c r="C6" s="239"/>
      <c r="D6" s="239"/>
      <c r="E6" s="239"/>
      <c r="F6" s="239"/>
      <c r="G6" s="239"/>
      <c r="H6" s="239"/>
      <c r="I6" s="239"/>
    </row>
    <row r="7" spans="1:11" ht="19.5">
      <c r="A7" s="45"/>
      <c r="B7" s="45"/>
      <c r="C7" s="45"/>
      <c r="D7" s="45"/>
      <c r="E7" s="237" t="s">
        <v>1112</v>
      </c>
      <c r="F7" s="237"/>
      <c r="G7" s="237"/>
      <c r="H7" s="237"/>
      <c r="I7" s="237"/>
    </row>
    <row r="8" spans="1:11" ht="9" customHeight="1">
      <c r="A8" s="20"/>
      <c r="B8" s="20"/>
      <c r="C8" s="20"/>
      <c r="D8" s="21"/>
      <c r="E8" s="24"/>
      <c r="F8" s="25"/>
      <c r="G8" s="22"/>
    </row>
    <row r="9" spans="1:11" ht="15" customHeight="1">
      <c r="A9" s="234" t="s">
        <v>1075</v>
      </c>
      <c r="B9" s="234"/>
      <c r="C9" s="234"/>
      <c r="D9" s="234"/>
      <c r="E9" s="234"/>
      <c r="F9" s="234"/>
      <c r="G9" s="234"/>
      <c r="H9" s="26" t="s">
        <v>398</v>
      </c>
      <c r="I9" s="27">
        <v>0.24431688297615239</v>
      </c>
    </row>
    <row r="10" spans="1:11" ht="33" customHeight="1">
      <c r="A10" s="28" t="s">
        <v>446</v>
      </c>
      <c r="B10" s="29" t="s">
        <v>447</v>
      </c>
      <c r="C10" s="30" t="s">
        <v>8</v>
      </c>
      <c r="D10" s="31" t="s">
        <v>448</v>
      </c>
      <c r="E10" s="32" t="s">
        <v>449</v>
      </c>
      <c r="F10" s="33" t="s">
        <v>450</v>
      </c>
      <c r="G10" s="34" t="s">
        <v>451</v>
      </c>
      <c r="H10" s="34" t="s">
        <v>452</v>
      </c>
      <c r="I10" s="35" t="s">
        <v>453</v>
      </c>
    </row>
    <row r="11" spans="1:11" s="36" customFormat="1" ht="15.75">
      <c r="A11" s="46"/>
      <c r="B11" s="47"/>
      <c r="C11" s="48"/>
      <c r="D11" s="49" t="s">
        <v>7</v>
      </c>
      <c r="E11" s="50"/>
      <c r="F11" s="51"/>
      <c r="G11" s="52"/>
      <c r="H11" s="52"/>
      <c r="I11" s="63">
        <f>I12+I26+I28+I34+I41+I58+I73+I96+I104+I118+I134+I165+I229+I239+I243+I286+I295+I316+I329+I334+I350+I357+I367+I378</f>
        <v>1802223.2406899205</v>
      </c>
      <c r="J11" s="338"/>
      <c r="K11" s="198"/>
    </row>
    <row r="12" spans="1:11" s="36" customFormat="1" ht="15.75">
      <c r="A12" s="60">
        <v>1</v>
      </c>
      <c r="B12" s="53"/>
      <c r="C12" s="54"/>
      <c r="D12" s="55" t="s">
        <v>6</v>
      </c>
      <c r="E12" s="56"/>
      <c r="F12" s="57"/>
      <c r="G12" s="58"/>
      <c r="H12" s="59"/>
      <c r="I12" s="64">
        <f>SUM(I13:I25)</f>
        <v>88750.580099999992</v>
      </c>
      <c r="K12" s="198"/>
    </row>
    <row r="13" spans="1:11" s="36" customFormat="1" ht="45">
      <c r="A13" s="84" t="s">
        <v>391</v>
      </c>
      <c r="B13" s="38" t="s">
        <v>130</v>
      </c>
      <c r="C13" s="40" t="s">
        <v>399</v>
      </c>
      <c r="D13" s="85" t="s">
        <v>400</v>
      </c>
      <c r="E13" s="86" t="s">
        <v>2</v>
      </c>
      <c r="F13" s="91">
        <v>4.5</v>
      </c>
      <c r="G13" s="87">
        <v>187.49</v>
      </c>
      <c r="H13" s="87">
        <f>ROUND((G13*$I$9)+G13,2)</f>
        <v>233.3</v>
      </c>
      <c r="I13" s="88">
        <f>H13*F13</f>
        <v>1049.8500000000001</v>
      </c>
      <c r="K13" s="198"/>
    </row>
    <row r="14" spans="1:11" s="36" customFormat="1" ht="15.75">
      <c r="A14" s="84" t="s">
        <v>392</v>
      </c>
      <c r="B14" s="38" t="s">
        <v>128</v>
      </c>
      <c r="C14" s="89">
        <v>98459</v>
      </c>
      <c r="D14" s="39" t="s">
        <v>401</v>
      </c>
      <c r="E14" s="86" t="s">
        <v>2</v>
      </c>
      <c r="F14" s="91">
        <v>200</v>
      </c>
      <c r="G14" s="87">
        <v>151.38</v>
      </c>
      <c r="H14" s="87">
        <f>ROUND((G14*$I$9)+G14,2)</f>
        <v>188.36</v>
      </c>
      <c r="I14" s="88">
        <f t="shared" ref="I14:I40" si="0">H14*F14</f>
        <v>37672</v>
      </c>
    </row>
    <row r="15" spans="1:11" s="36" customFormat="1" ht="15.75">
      <c r="A15" s="84" t="s">
        <v>393</v>
      </c>
      <c r="B15" s="38" t="s">
        <v>130</v>
      </c>
      <c r="C15" s="40" t="s">
        <v>402</v>
      </c>
      <c r="D15" s="39" t="s">
        <v>403</v>
      </c>
      <c r="E15" s="86" t="s">
        <v>28</v>
      </c>
      <c r="F15" s="91">
        <v>1</v>
      </c>
      <c r="G15" s="87">
        <v>539.26</v>
      </c>
      <c r="H15" s="87">
        <f t="shared" ref="H15:H78" si="1">ROUND((G15*$I$9)+G15,2)</f>
        <v>671.01</v>
      </c>
      <c r="I15" s="88">
        <f t="shared" si="0"/>
        <v>671.01</v>
      </c>
    </row>
    <row r="16" spans="1:11" s="36" customFormat="1" ht="30">
      <c r="A16" s="84" t="s">
        <v>394</v>
      </c>
      <c r="B16" s="38" t="s">
        <v>130</v>
      </c>
      <c r="C16" s="40" t="s">
        <v>404</v>
      </c>
      <c r="D16" s="39" t="s">
        <v>432</v>
      </c>
      <c r="E16" s="86" t="s">
        <v>3</v>
      </c>
      <c r="F16" s="91">
        <v>1</v>
      </c>
      <c r="G16" s="87">
        <v>333.45</v>
      </c>
      <c r="H16" s="87">
        <f t="shared" si="1"/>
        <v>414.92</v>
      </c>
      <c r="I16" s="88">
        <f t="shared" si="0"/>
        <v>414.92</v>
      </c>
    </row>
    <row r="17" spans="1:11" s="36" customFormat="1" ht="30">
      <c r="A17" s="84" t="s">
        <v>395</v>
      </c>
      <c r="B17" s="38" t="s">
        <v>130</v>
      </c>
      <c r="C17" s="40" t="s">
        <v>405</v>
      </c>
      <c r="D17" s="39" t="s">
        <v>406</v>
      </c>
      <c r="E17" s="86" t="s">
        <v>3</v>
      </c>
      <c r="F17" s="91">
        <v>1</v>
      </c>
      <c r="G17" s="87">
        <v>7912.67</v>
      </c>
      <c r="H17" s="87">
        <f t="shared" si="1"/>
        <v>9845.8700000000008</v>
      </c>
      <c r="I17" s="88">
        <f t="shared" si="0"/>
        <v>9845.8700000000008</v>
      </c>
    </row>
    <row r="18" spans="1:11" s="36" customFormat="1" ht="15.75">
      <c r="A18" s="84" t="s">
        <v>422</v>
      </c>
      <c r="B18" s="38" t="s">
        <v>172</v>
      </c>
      <c r="C18" s="40" t="s">
        <v>407</v>
      </c>
      <c r="D18" s="39" t="s">
        <v>408</v>
      </c>
      <c r="E18" s="86" t="s">
        <v>3</v>
      </c>
      <c r="F18" s="91">
        <v>1</v>
      </c>
      <c r="G18" s="87">
        <v>3708.69</v>
      </c>
      <c r="H18" s="87">
        <f t="shared" si="1"/>
        <v>4614.79</v>
      </c>
      <c r="I18" s="88">
        <f t="shared" si="0"/>
        <v>4614.79</v>
      </c>
    </row>
    <row r="19" spans="1:11" s="36" customFormat="1" ht="15.75">
      <c r="A19" s="84" t="s">
        <v>423</v>
      </c>
      <c r="B19" s="38" t="s">
        <v>172</v>
      </c>
      <c r="C19" s="40" t="s">
        <v>409</v>
      </c>
      <c r="D19" s="39" t="s">
        <v>410</v>
      </c>
      <c r="E19" s="86" t="s">
        <v>3</v>
      </c>
      <c r="F19" s="91">
        <v>1</v>
      </c>
      <c r="G19" s="87">
        <v>4111.08</v>
      </c>
      <c r="H19" s="87">
        <f t="shared" si="1"/>
        <v>5115.49</v>
      </c>
      <c r="I19" s="88">
        <f t="shared" si="0"/>
        <v>5115.49</v>
      </c>
    </row>
    <row r="20" spans="1:11" s="36" customFormat="1" ht="15.75">
      <c r="A20" s="84" t="s">
        <v>424</v>
      </c>
      <c r="B20" s="38" t="s">
        <v>172</v>
      </c>
      <c r="C20" s="40" t="s">
        <v>411</v>
      </c>
      <c r="D20" s="39" t="s">
        <v>412</v>
      </c>
      <c r="E20" s="86" t="s">
        <v>3</v>
      </c>
      <c r="F20" s="91">
        <v>1</v>
      </c>
      <c r="G20" s="87">
        <v>5044.1099999999997</v>
      </c>
      <c r="H20" s="87">
        <f t="shared" si="1"/>
        <v>6276.47</v>
      </c>
      <c r="I20" s="88">
        <f t="shared" si="0"/>
        <v>6276.47</v>
      </c>
    </row>
    <row r="21" spans="1:11" s="36" customFormat="1" ht="15.75">
      <c r="A21" s="84" t="s">
        <v>425</v>
      </c>
      <c r="B21" s="38" t="s">
        <v>172</v>
      </c>
      <c r="C21" s="40" t="s">
        <v>413</v>
      </c>
      <c r="D21" s="39" t="s">
        <v>414</v>
      </c>
      <c r="E21" s="86" t="s">
        <v>3</v>
      </c>
      <c r="F21" s="91">
        <v>1</v>
      </c>
      <c r="G21" s="87">
        <v>5407.92</v>
      </c>
      <c r="H21" s="87">
        <f t="shared" si="1"/>
        <v>6729.17</v>
      </c>
      <c r="I21" s="88">
        <f t="shared" si="0"/>
        <v>6729.17</v>
      </c>
    </row>
    <row r="22" spans="1:11" s="36" customFormat="1" ht="15.75">
      <c r="A22" s="84" t="s">
        <v>426</v>
      </c>
      <c r="B22" s="38" t="s">
        <v>130</v>
      </c>
      <c r="C22" s="40" t="s">
        <v>415</v>
      </c>
      <c r="D22" s="39" t="s">
        <v>416</v>
      </c>
      <c r="E22" s="86" t="s">
        <v>2</v>
      </c>
      <c r="F22" s="91">
        <v>461.43</v>
      </c>
      <c r="G22" s="87">
        <v>7.61</v>
      </c>
      <c r="H22" s="87">
        <f t="shared" si="1"/>
        <v>9.4700000000000006</v>
      </c>
      <c r="I22" s="88">
        <f t="shared" si="0"/>
        <v>4369.7421000000004</v>
      </c>
    </row>
    <row r="23" spans="1:11" s="36" customFormat="1" ht="30">
      <c r="A23" s="84" t="s">
        <v>427</v>
      </c>
      <c r="B23" s="38" t="s">
        <v>128</v>
      </c>
      <c r="C23" s="89">
        <v>97063</v>
      </c>
      <c r="D23" s="39" t="s">
        <v>417</v>
      </c>
      <c r="E23" s="86" t="s">
        <v>2</v>
      </c>
      <c r="F23" s="91">
        <v>387.44</v>
      </c>
      <c r="G23" s="87">
        <v>9.2100000000000009</v>
      </c>
      <c r="H23" s="87">
        <f t="shared" si="1"/>
        <v>11.46</v>
      </c>
      <c r="I23" s="88">
        <f t="shared" si="0"/>
        <v>4440.0624000000007</v>
      </c>
    </row>
    <row r="24" spans="1:11" s="36" customFormat="1" ht="30">
      <c r="A24" s="84" t="s">
        <v>428</v>
      </c>
      <c r="B24" s="38" t="s">
        <v>418</v>
      </c>
      <c r="C24" s="89">
        <v>20193</v>
      </c>
      <c r="D24" s="39" t="s">
        <v>419</v>
      </c>
      <c r="E24" s="86" t="s">
        <v>420</v>
      </c>
      <c r="F24" s="91">
        <v>774.88</v>
      </c>
      <c r="G24" s="87">
        <v>4.99</v>
      </c>
      <c r="H24" s="87">
        <f t="shared" si="1"/>
        <v>6.21</v>
      </c>
      <c r="I24" s="88">
        <f t="shared" si="0"/>
        <v>4812.0047999999997</v>
      </c>
      <c r="J24" s="198"/>
    </row>
    <row r="25" spans="1:11" s="36" customFormat="1" ht="15.75">
      <c r="A25" s="84" t="s">
        <v>429</v>
      </c>
      <c r="B25" s="38" t="s">
        <v>128</v>
      </c>
      <c r="C25" s="89">
        <v>97062</v>
      </c>
      <c r="D25" s="39" t="s">
        <v>421</v>
      </c>
      <c r="E25" s="86" t="s">
        <v>2</v>
      </c>
      <c r="F25" s="91">
        <v>387.44</v>
      </c>
      <c r="G25" s="87">
        <v>5.68</v>
      </c>
      <c r="H25" s="87">
        <f t="shared" si="1"/>
        <v>7.07</v>
      </c>
      <c r="I25" s="88">
        <f t="shared" si="0"/>
        <v>2739.2008000000001</v>
      </c>
      <c r="J25" s="187"/>
    </row>
    <row r="26" spans="1:11" s="36" customFormat="1" ht="15.75">
      <c r="A26" s="60">
        <v>2</v>
      </c>
      <c r="B26" s="53"/>
      <c r="C26" s="54"/>
      <c r="D26" s="55" t="s">
        <v>19</v>
      </c>
      <c r="E26" s="56"/>
      <c r="F26" s="57"/>
      <c r="G26" s="58"/>
      <c r="H26" s="59"/>
      <c r="I26" s="64">
        <f>I27</f>
        <v>157902.32</v>
      </c>
    </row>
    <row r="27" spans="1:11" s="36" customFormat="1" ht="15.75">
      <c r="A27" s="84" t="s">
        <v>18</v>
      </c>
      <c r="B27" s="38" t="s">
        <v>177</v>
      </c>
      <c r="C27" s="89" t="s">
        <v>433</v>
      </c>
      <c r="D27" s="39" t="s">
        <v>19</v>
      </c>
      <c r="E27" s="86" t="s">
        <v>3</v>
      </c>
      <c r="F27" s="91">
        <v>1</v>
      </c>
      <c r="G27" s="201">
        <f>COMPOSIÇÃO!G13</f>
        <v>126898.8</v>
      </c>
      <c r="H27" s="87">
        <f t="shared" si="1"/>
        <v>157902.32</v>
      </c>
      <c r="I27" s="88">
        <f t="shared" si="0"/>
        <v>157902.32</v>
      </c>
      <c r="J27" s="187">
        <f>I27/I11</f>
        <v>8.7615294506773994E-2</v>
      </c>
      <c r="K27" s="187"/>
    </row>
    <row r="28" spans="1:11" s="36" customFormat="1" ht="15.75">
      <c r="A28" s="60">
        <v>3</v>
      </c>
      <c r="B28" s="53"/>
      <c r="C28" s="54"/>
      <c r="D28" s="55" t="s">
        <v>388</v>
      </c>
      <c r="E28" s="56"/>
      <c r="F28" s="57">
        <v>0</v>
      </c>
      <c r="G28" s="58">
        <v>0</v>
      </c>
      <c r="H28" s="59"/>
      <c r="I28" s="64">
        <f>SUM(I29:I33)</f>
        <v>2378.7545</v>
      </c>
      <c r="J28" s="188"/>
    </row>
    <row r="29" spans="1:11" s="36" customFormat="1" ht="15.75">
      <c r="A29" s="84" t="s">
        <v>17</v>
      </c>
      <c r="B29" s="38" t="s">
        <v>172</v>
      </c>
      <c r="C29" s="89" t="s">
        <v>315</v>
      </c>
      <c r="D29" s="39" t="s">
        <v>316</v>
      </c>
      <c r="E29" s="86" t="s">
        <v>4</v>
      </c>
      <c r="F29" s="91">
        <v>120</v>
      </c>
      <c r="G29" s="87">
        <v>8.43</v>
      </c>
      <c r="H29" s="87">
        <f t="shared" si="1"/>
        <v>10.49</v>
      </c>
      <c r="I29" s="88">
        <f t="shared" si="0"/>
        <v>1258.8</v>
      </c>
    </row>
    <row r="30" spans="1:11" s="36" customFormat="1" ht="15.75">
      <c r="A30" s="84" t="s">
        <v>20</v>
      </c>
      <c r="B30" s="38" t="s">
        <v>172</v>
      </c>
      <c r="C30" s="89" t="s">
        <v>389</v>
      </c>
      <c r="D30" s="39" t="s">
        <v>390</v>
      </c>
      <c r="E30" s="86" t="s">
        <v>22</v>
      </c>
      <c r="F30" s="91">
        <v>2.31</v>
      </c>
      <c r="G30" s="87">
        <v>80.599999999999994</v>
      </c>
      <c r="H30" s="87">
        <f t="shared" si="1"/>
        <v>100.29</v>
      </c>
      <c r="I30" s="88">
        <f t="shared" si="0"/>
        <v>231.66990000000001</v>
      </c>
    </row>
    <row r="31" spans="1:11" s="36" customFormat="1" ht="15.75">
      <c r="A31" s="84" t="s">
        <v>25</v>
      </c>
      <c r="B31" s="38" t="s">
        <v>172</v>
      </c>
      <c r="C31" s="40" t="s">
        <v>319</v>
      </c>
      <c r="D31" s="39" t="s">
        <v>320</v>
      </c>
      <c r="E31" s="86" t="s">
        <v>22</v>
      </c>
      <c r="F31" s="91">
        <v>3.47</v>
      </c>
      <c r="G31" s="87">
        <v>2.11</v>
      </c>
      <c r="H31" s="87">
        <f t="shared" si="1"/>
        <v>2.63</v>
      </c>
      <c r="I31" s="88">
        <f t="shared" si="0"/>
        <v>9.126100000000001</v>
      </c>
    </row>
    <row r="32" spans="1:11" s="36" customFormat="1" ht="30">
      <c r="A32" s="84" t="s">
        <v>26</v>
      </c>
      <c r="B32" s="38" t="s">
        <v>128</v>
      </c>
      <c r="C32" s="89">
        <v>95876</v>
      </c>
      <c r="D32" s="39" t="s">
        <v>311</v>
      </c>
      <c r="E32" s="86" t="s">
        <v>132</v>
      </c>
      <c r="F32" s="91">
        <v>103.95</v>
      </c>
      <c r="G32" s="87">
        <v>1.47</v>
      </c>
      <c r="H32" s="87">
        <f t="shared" si="1"/>
        <v>1.83</v>
      </c>
      <c r="I32" s="88">
        <f t="shared" si="0"/>
        <v>190.22850000000003</v>
      </c>
    </row>
    <row r="33" spans="1:9" s="36" customFormat="1" ht="15.75">
      <c r="A33" s="84" t="s">
        <v>27</v>
      </c>
      <c r="B33" s="38" t="s">
        <v>177</v>
      </c>
      <c r="C33" s="40" t="s">
        <v>174</v>
      </c>
      <c r="D33" s="39" t="s">
        <v>438</v>
      </c>
      <c r="E33" s="86" t="s">
        <v>28</v>
      </c>
      <c r="F33" s="91">
        <v>1</v>
      </c>
      <c r="G33" s="87">
        <f>COMPOSIÇÃO!G19</f>
        <v>553.66499999999996</v>
      </c>
      <c r="H33" s="87">
        <f t="shared" si="1"/>
        <v>688.93</v>
      </c>
      <c r="I33" s="88">
        <f t="shared" si="0"/>
        <v>688.93</v>
      </c>
    </row>
    <row r="34" spans="1:9" ht="15.75">
      <c r="A34" s="60">
        <v>4</v>
      </c>
      <c r="B34" s="53"/>
      <c r="C34" s="54"/>
      <c r="D34" s="55" t="s">
        <v>439</v>
      </c>
      <c r="E34" s="56"/>
      <c r="F34" s="57">
        <v>0</v>
      </c>
      <c r="G34" s="58">
        <v>0</v>
      </c>
      <c r="H34" s="59"/>
      <c r="I34" s="64">
        <f>SUM(I35:I40)</f>
        <v>93278.168900000004</v>
      </c>
    </row>
    <row r="35" spans="1:9" ht="18.75" customHeight="1">
      <c r="A35" s="84" t="s">
        <v>1068</v>
      </c>
      <c r="B35" s="38" t="s">
        <v>172</v>
      </c>
      <c r="C35" s="89" t="s">
        <v>317</v>
      </c>
      <c r="D35" s="39" t="s">
        <v>318</v>
      </c>
      <c r="E35" s="86" t="s">
        <v>2</v>
      </c>
      <c r="F35" s="91">
        <v>3086</v>
      </c>
      <c r="G35" s="87">
        <v>0.54</v>
      </c>
      <c r="H35" s="87">
        <f t="shared" si="1"/>
        <v>0.67</v>
      </c>
      <c r="I35" s="88">
        <f t="shared" si="0"/>
        <v>2067.6200000000003</v>
      </c>
    </row>
    <row r="36" spans="1:9">
      <c r="A36" s="84" t="s">
        <v>440</v>
      </c>
      <c r="B36" s="38" t="s">
        <v>172</v>
      </c>
      <c r="C36" s="89" t="s">
        <v>319</v>
      </c>
      <c r="D36" s="39" t="s">
        <v>320</v>
      </c>
      <c r="E36" s="86" t="s">
        <v>22</v>
      </c>
      <c r="F36" s="91">
        <v>462.9</v>
      </c>
      <c r="G36" s="87">
        <v>2.11</v>
      </c>
      <c r="H36" s="87">
        <f t="shared" si="1"/>
        <v>2.63</v>
      </c>
      <c r="I36" s="88">
        <f t="shared" si="0"/>
        <v>1217.4269999999999</v>
      </c>
    </row>
    <row r="37" spans="1:9">
      <c r="A37" s="84" t="s">
        <v>441</v>
      </c>
      <c r="B37" s="38" t="s">
        <v>172</v>
      </c>
      <c r="C37" s="89" t="s">
        <v>321</v>
      </c>
      <c r="D37" s="39" t="s">
        <v>322</v>
      </c>
      <c r="E37" s="86" t="s">
        <v>22</v>
      </c>
      <c r="F37" s="91">
        <v>1423.38</v>
      </c>
      <c r="G37" s="87">
        <v>5.38</v>
      </c>
      <c r="H37" s="87">
        <f t="shared" si="1"/>
        <v>6.69</v>
      </c>
      <c r="I37" s="88">
        <f t="shared" si="0"/>
        <v>9522.4122000000007</v>
      </c>
    </row>
    <row r="38" spans="1:9" ht="30">
      <c r="A38" s="84" t="s">
        <v>442</v>
      </c>
      <c r="B38" s="38" t="s">
        <v>128</v>
      </c>
      <c r="C38" s="89">
        <v>95876</v>
      </c>
      <c r="D38" s="39" t="s">
        <v>311</v>
      </c>
      <c r="E38" s="86" t="s">
        <v>132</v>
      </c>
      <c r="F38" s="91">
        <v>42195</v>
      </c>
      <c r="G38" s="87">
        <v>1.47</v>
      </c>
      <c r="H38" s="87">
        <f t="shared" si="1"/>
        <v>1.83</v>
      </c>
      <c r="I38" s="88">
        <f t="shared" si="0"/>
        <v>77216.850000000006</v>
      </c>
    </row>
    <row r="39" spans="1:9">
      <c r="A39" s="84" t="s">
        <v>443</v>
      </c>
      <c r="B39" s="38" t="s">
        <v>323</v>
      </c>
      <c r="C39" s="89">
        <v>4413942</v>
      </c>
      <c r="D39" s="39" t="s">
        <v>445</v>
      </c>
      <c r="E39" s="86" t="s">
        <v>310</v>
      </c>
      <c r="F39" s="91">
        <v>1646.85</v>
      </c>
      <c r="G39" s="87">
        <v>1.36</v>
      </c>
      <c r="H39" s="87">
        <f t="shared" si="1"/>
        <v>1.69</v>
      </c>
      <c r="I39" s="88">
        <f t="shared" si="0"/>
        <v>2783.1764999999996</v>
      </c>
    </row>
    <row r="40" spans="1:9">
      <c r="A40" s="84" t="s">
        <v>444</v>
      </c>
      <c r="B40" s="38" t="s">
        <v>172</v>
      </c>
      <c r="C40" s="89" t="s">
        <v>396</v>
      </c>
      <c r="D40" s="39" t="s">
        <v>397</v>
      </c>
      <c r="E40" s="86" t="s">
        <v>22</v>
      </c>
      <c r="F40" s="91">
        <v>95.28</v>
      </c>
      <c r="G40" s="87">
        <v>3.97</v>
      </c>
      <c r="H40" s="87">
        <f t="shared" si="1"/>
        <v>4.9400000000000004</v>
      </c>
      <c r="I40" s="88">
        <f t="shared" si="0"/>
        <v>470.68320000000006</v>
      </c>
    </row>
    <row r="41" spans="1:9" ht="15.75">
      <c r="A41" s="60">
        <v>5</v>
      </c>
      <c r="B41" s="53"/>
      <c r="C41" s="54"/>
      <c r="D41" s="55" t="s">
        <v>474</v>
      </c>
      <c r="E41" s="56"/>
      <c r="F41" s="57">
        <v>0</v>
      </c>
      <c r="G41" s="58">
        <v>0</v>
      </c>
      <c r="H41" s="59"/>
      <c r="I41" s="64">
        <f>SUM(I42:I57)</f>
        <v>90698.296519920361</v>
      </c>
    </row>
    <row r="42" spans="1:9">
      <c r="A42" s="84" t="s">
        <v>454</v>
      </c>
      <c r="B42" s="38" t="s">
        <v>455</v>
      </c>
      <c r="C42" s="89" t="s">
        <v>456</v>
      </c>
      <c r="D42" s="39" t="s">
        <v>457</v>
      </c>
      <c r="E42" s="86" t="s">
        <v>3</v>
      </c>
      <c r="F42" s="91">
        <v>1</v>
      </c>
      <c r="G42" s="87">
        <v>900</v>
      </c>
      <c r="H42" s="87">
        <f t="shared" si="1"/>
        <v>1119.8900000000001</v>
      </c>
      <c r="I42" s="88">
        <f t="shared" ref="I42:I57" si="2">H42*F42</f>
        <v>1119.8900000000001</v>
      </c>
    </row>
    <row r="43" spans="1:9" ht="30">
      <c r="A43" s="84" t="s">
        <v>483</v>
      </c>
      <c r="B43" s="38" t="s">
        <v>177</v>
      </c>
      <c r="C43" s="89" t="s">
        <v>176</v>
      </c>
      <c r="D43" s="39" t="s">
        <v>458</v>
      </c>
      <c r="E43" s="86" t="s">
        <v>4</v>
      </c>
      <c r="F43" s="91">
        <v>335</v>
      </c>
      <c r="G43" s="87">
        <f>COMPOSIÇÃO!G28</f>
        <v>29.743300000000001</v>
      </c>
      <c r="H43" s="87">
        <f t="shared" si="1"/>
        <v>37.01</v>
      </c>
      <c r="I43" s="88">
        <f t="shared" si="2"/>
        <v>12398.349999999999</v>
      </c>
    </row>
    <row r="44" spans="1:9" ht="45">
      <c r="A44" s="84" t="s">
        <v>484</v>
      </c>
      <c r="B44" s="38" t="s">
        <v>128</v>
      </c>
      <c r="C44" s="89">
        <v>102279</v>
      </c>
      <c r="D44" s="39" t="s">
        <v>459</v>
      </c>
      <c r="E44" s="86" t="s">
        <v>22</v>
      </c>
      <c r="F44" s="91">
        <v>20.59</v>
      </c>
      <c r="G44" s="87">
        <v>5.16</v>
      </c>
      <c r="H44" s="87">
        <f t="shared" si="1"/>
        <v>6.42</v>
      </c>
      <c r="I44" s="88">
        <f t="shared" si="2"/>
        <v>132.18780000000001</v>
      </c>
    </row>
    <row r="45" spans="1:9">
      <c r="A45" s="84" t="s">
        <v>485</v>
      </c>
      <c r="B45" s="38" t="s">
        <v>130</v>
      </c>
      <c r="C45" s="89" t="s">
        <v>460</v>
      </c>
      <c r="D45" s="39" t="s">
        <v>461</v>
      </c>
      <c r="E45" s="86" t="s">
        <v>22</v>
      </c>
      <c r="F45" s="91">
        <v>12.97</v>
      </c>
      <c r="G45" s="87">
        <v>390.27</v>
      </c>
      <c r="H45" s="87">
        <f t="shared" si="1"/>
        <v>485.62</v>
      </c>
      <c r="I45" s="88">
        <f t="shared" si="2"/>
        <v>6298.4914000000008</v>
      </c>
    </row>
    <row r="46" spans="1:9" ht="30">
      <c r="A46" s="84" t="s">
        <v>486</v>
      </c>
      <c r="B46" s="38" t="s">
        <v>128</v>
      </c>
      <c r="C46" s="89">
        <v>96534</v>
      </c>
      <c r="D46" s="39" t="s">
        <v>462</v>
      </c>
      <c r="E46" s="86" t="s">
        <v>2</v>
      </c>
      <c r="F46" s="91">
        <v>44.1</v>
      </c>
      <c r="G46" s="87">
        <v>98</v>
      </c>
      <c r="H46" s="87">
        <f t="shared" si="1"/>
        <v>121.94</v>
      </c>
      <c r="I46" s="88">
        <f t="shared" si="2"/>
        <v>5377.5540000000001</v>
      </c>
    </row>
    <row r="47" spans="1:9" ht="30">
      <c r="A47" s="84" t="s">
        <v>487</v>
      </c>
      <c r="B47" s="38" t="s">
        <v>128</v>
      </c>
      <c r="C47" s="89">
        <v>96542</v>
      </c>
      <c r="D47" s="39" t="s">
        <v>463</v>
      </c>
      <c r="E47" s="86" t="s">
        <v>2</v>
      </c>
      <c r="F47" s="91">
        <v>156.69999999999999</v>
      </c>
      <c r="G47" s="87">
        <v>75.959999999999994</v>
      </c>
      <c r="H47" s="87">
        <f t="shared" si="1"/>
        <v>94.52</v>
      </c>
      <c r="I47" s="88">
        <f t="shared" si="2"/>
        <v>14811.283999999998</v>
      </c>
    </row>
    <row r="48" spans="1:9">
      <c r="A48" s="84" t="s">
        <v>488</v>
      </c>
      <c r="B48" s="38" t="s">
        <v>128</v>
      </c>
      <c r="C48" s="89">
        <v>96543</v>
      </c>
      <c r="D48" s="39" t="s">
        <v>464</v>
      </c>
      <c r="E48" s="86" t="s">
        <v>23</v>
      </c>
      <c r="F48" s="91">
        <v>192</v>
      </c>
      <c r="G48" s="87">
        <v>19.88</v>
      </c>
      <c r="H48" s="87">
        <f t="shared" si="1"/>
        <v>24.74</v>
      </c>
      <c r="I48" s="88">
        <f t="shared" si="2"/>
        <v>4750.08</v>
      </c>
    </row>
    <row r="49" spans="1:9">
      <c r="A49" s="84" t="s">
        <v>489</v>
      </c>
      <c r="B49" s="38" t="s">
        <v>128</v>
      </c>
      <c r="C49" s="89">
        <v>96544</v>
      </c>
      <c r="D49" s="39" t="s">
        <v>465</v>
      </c>
      <c r="E49" s="86" t="s">
        <v>23</v>
      </c>
      <c r="F49" s="91">
        <v>16</v>
      </c>
      <c r="G49" s="87">
        <v>19.05</v>
      </c>
      <c r="H49" s="87">
        <f t="shared" si="1"/>
        <v>23.7</v>
      </c>
      <c r="I49" s="88">
        <f t="shared" si="2"/>
        <v>379.2</v>
      </c>
    </row>
    <row r="50" spans="1:9">
      <c r="A50" s="84" t="s">
        <v>490</v>
      </c>
      <c r="B50" s="38" t="s">
        <v>128</v>
      </c>
      <c r="C50" s="89">
        <v>96545</v>
      </c>
      <c r="D50" s="39" t="s">
        <v>466</v>
      </c>
      <c r="E50" s="86" t="s">
        <v>23</v>
      </c>
      <c r="F50" s="91">
        <v>503</v>
      </c>
      <c r="G50" s="87">
        <v>18.09</v>
      </c>
      <c r="H50" s="87">
        <f t="shared" si="1"/>
        <v>22.51</v>
      </c>
      <c r="I50" s="88">
        <f t="shared" si="2"/>
        <v>11322.53</v>
      </c>
    </row>
    <row r="51" spans="1:9">
      <c r="A51" s="84" t="s">
        <v>491</v>
      </c>
      <c r="B51" s="38" t="s">
        <v>128</v>
      </c>
      <c r="C51" s="89">
        <v>96546</v>
      </c>
      <c r="D51" s="39" t="s">
        <v>467</v>
      </c>
      <c r="E51" s="86" t="s">
        <v>23</v>
      </c>
      <c r="F51" s="91">
        <v>328</v>
      </c>
      <c r="G51" s="87">
        <v>16.28</v>
      </c>
      <c r="H51" s="87">
        <f t="shared" si="1"/>
        <v>20.260000000000002</v>
      </c>
      <c r="I51" s="88">
        <f t="shared" si="2"/>
        <v>6645.2800000000007</v>
      </c>
    </row>
    <row r="52" spans="1:9">
      <c r="A52" s="84" t="s">
        <v>492</v>
      </c>
      <c r="B52" s="38" t="s">
        <v>128</v>
      </c>
      <c r="C52" s="89">
        <v>96547</v>
      </c>
      <c r="D52" s="39" t="s">
        <v>468</v>
      </c>
      <c r="E52" s="86" t="s">
        <v>23</v>
      </c>
      <c r="F52" s="91">
        <v>35</v>
      </c>
      <c r="G52" s="87">
        <v>13.83</v>
      </c>
      <c r="H52" s="87">
        <f t="shared" si="1"/>
        <v>17.21</v>
      </c>
      <c r="I52" s="88">
        <f t="shared" si="2"/>
        <v>602.35</v>
      </c>
    </row>
    <row r="53" spans="1:9" ht="30">
      <c r="A53" s="84" t="s">
        <v>493</v>
      </c>
      <c r="B53" s="38" t="s">
        <v>130</v>
      </c>
      <c r="C53" s="89" t="s">
        <v>469</v>
      </c>
      <c r="D53" s="39" t="s">
        <v>470</v>
      </c>
      <c r="E53" s="86" t="s">
        <v>22</v>
      </c>
      <c r="F53" s="91">
        <v>23.679754626433098</v>
      </c>
      <c r="G53" s="87">
        <v>380.84</v>
      </c>
      <c r="H53" s="87">
        <f t="shared" si="1"/>
        <v>473.89</v>
      </c>
      <c r="I53" s="88">
        <f t="shared" si="2"/>
        <v>11221.598919920381</v>
      </c>
    </row>
    <row r="54" spans="1:9" ht="30">
      <c r="A54" s="84" t="s">
        <v>494</v>
      </c>
      <c r="B54" s="38" t="s">
        <v>128</v>
      </c>
      <c r="C54" s="89">
        <v>96557</v>
      </c>
      <c r="D54" s="39" t="s">
        <v>471</v>
      </c>
      <c r="E54" s="86" t="s">
        <v>22</v>
      </c>
      <c r="F54" s="91">
        <v>15</v>
      </c>
      <c r="G54" s="87">
        <v>459.06</v>
      </c>
      <c r="H54" s="87">
        <f t="shared" si="1"/>
        <v>571.22</v>
      </c>
      <c r="I54" s="88">
        <f t="shared" si="2"/>
        <v>8568.3000000000011</v>
      </c>
    </row>
    <row r="55" spans="1:9">
      <c r="A55" s="84" t="s">
        <v>495</v>
      </c>
      <c r="B55" s="38" t="s">
        <v>128</v>
      </c>
      <c r="C55" s="89">
        <v>95601</v>
      </c>
      <c r="D55" s="39" t="s">
        <v>472</v>
      </c>
      <c r="E55" s="86" t="s">
        <v>3</v>
      </c>
      <c r="F55" s="91">
        <v>49</v>
      </c>
      <c r="G55" s="87">
        <v>13.54</v>
      </c>
      <c r="H55" s="87">
        <f t="shared" si="1"/>
        <v>16.850000000000001</v>
      </c>
      <c r="I55" s="88">
        <f t="shared" si="2"/>
        <v>825.65000000000009</v>
      </c>
    </row>
    <row r="56" spans="1:9" ht="45">
      <c r="A56" s="84" t="s">
        <v>496</v>
      </c>
      <c r="B56" s="38" t="s">
        <v>128</v>
      </c>
      <c r="C56" s="89">
        <v>93375</v>
      </c>
      <c r="D56" s="39" t="s">
        <v>473</v>
      </c>
      <c r="E56" s="86" t="s">
        <v>22</v>
      </c>
      <c r="F56" s="91">
        <v>5.59</v>
      </c>
      <c r="G56" s="87">
        <v>16.91</v>
      </c>
      <c r="H56" s="87">
        <f t="shared" si="1"/>
        <v>21.04</v>
      </c>
      <c r="I56" s="88">
        <f t="shared" si="2"/>
        <v>117.61359999999999</v>
      </c>
    </row>
    <row r="57" spans="1:9">
      <c r="A57" s="84" t="s">
        <v>1064</v>
      </c>
      <c r="B57" s="38" t="s">
        <v>128</v>
      </c>
      <c r="C57" s="89">
        <v>98557</v>
      </c>
      <c r="D57" s="39" t="s">
        <v>1065</v>
      </c>
      <c r="E57" s="86" t="s">
        <v>2</v>
      </c>
      <c r="F57" s="91">
        <v>147.59</v>
      </c>
      <c r="G57" s="87">
        <v>33.369999999999997</v>
      </c>
      <c r="H57" s="87">
        <f t="shared" si="1"/>
        <v>41.52</v>
      </c>
      <c r="I57" s="88">
        <f t="shared" si="2"/>
        <v>6127.9368000000004</v>
      </c>
    </row>
    <row r="58" spans="1:9" ht="15.75">
      <c r="A58" s="60">
        <v>6</v>
      </c>
      <c r="B58" s="53"/>
      <c r="C58" s="54"/>
      <c r="D58" s="55" t="s">
        <v>133</v>
      </c>
      <c r="E58" s="56"/>
      <c r="F58" s="57">
        <v>0</v>
      </c>
      <c r="G58" s="58">
        <v>0</v>
      </c>
      <c r="H58" s="59"/>
      <c r="I58" s="64">
        <f>SUM(I59:I72)</f>
        <v>192504.31000000003</v>
      </c>
    </row>
    <row r="59" spans="1:9" ht="30">
      <c r="A59" s="84" t="s">
        <v>497</v>
      </c>
      <c r="B59" s="38" t="s">
        <v>128</v>
      </c>
      <c r="C59" s="89">
        <v>92419</v>
      </c>
      <c r="D59" s="39" t="s">
        <v>498</v>
      </c>
      <c r="E59" s="86" t="s">
        <v>2</v>
      </c>
      <c r="F59" s="91">
        <v>127</v>
      </c>
      <c r="G59" s="87">
        <v>68.319999999999993</v>
      </c>
      <c r="H59" s="87">
        <f t="shared" si="1"/>
        <v>85.01</v>
      </c>
      <c r="I59" s="88">
        <f t="shared" ref="I59:I72" si="3">H59*F59</f>
        <v>10796.27</v>
      </c>
    </row>
    <row r="60" spans="1:9" ht="30">
      <c r="A60" s="84" t="s">
        <v>43</v>
      </c>
      <c r="B60" s="38" t="s">
        <v>128</v>
      </c>
      <c r="C60" s="89">
        <v>92456</v>
      </c>
      <c r="D60" s="39" t="s">
        <v>499</v>
      </c>
      <c r="E60" s="86" t="s">
        <v>2</v>
      </c>
      <c r="F60" s="91">
        <v>222.2</v>
      </c>
      <c r="G60" s="87">
        <v>106.06</v>
      </c>
      <c r="H60" s="87">
        <f t="shared" si="1"/>
        <v>131.97</v>
      </c>
      <c r="I60" s="88">
        <f t="shared" si="3"/>
        <v>29323.733999999997</v>
      </c>
    </row>
    <row r="61" spans="1:9" ht="30">
      <c r="A61" s="84" t="s">
        <v>44</v>
      </c>
      <c r="B61" s="38" t="s">
        <v>128</v>
      </c>
      <c r="C61" s="89">
        <v>92514</v>
      </c>
      <c r="D61" s="39" t="s">
        <v>500</v>
      </c>
      <c r="E61" s="86" t="s">
        <v>2</v>
      </c>
      <c r="F61" s="91">
        <v>403.9</v>
      </c>
      <c r="G61" s="87">
        <v>33.74</v>
      </c>
      <c r="H61" s="87">
        <f t="shared" si="1"/>
        <v>41.98</v>
      </c>
      <c r="I61" s="88">
        <f t="shared" si="3"/>
        <v>16955.721999999998</v>
      </c>
    </row>
    <row r="62" spans="1:9" ht="30">
      <c r="A62" s="84" t="s">
        <v>45</v>
      </c>
      <c r="B62" s="38" t="s">
        <v>128</v>
      </c>
      <c r="C62" s="89">
        <v>92775</v>
      </c>
      <c r="D62" s="39" t="s">
        <v>501</v>
      </c>
      <c r="E62" s="86" t="s">
        <v>23</v>
      </c>
      <c r="F62" s="91">
        <v>311</v>
      </c>
      <c r="G62" s="87">
        <v>19.95</v>
      </c>
      <c r="H62" s="87">
        <f t="shared" si="1"/>
        <v>24.82</v>
      </c>
      <c r="I62" s="88">
        <f t="shared" si="3"/>
        <v>7719.02</v>
      </c>
    </row>
    <row r="63" spans="1:9" ht="30">
      <c r="A63" s="84" t="s">
        <v>46</v>
      </c>
      <c r="B63" s="38" t="s">
        <v>128</v>
      </c>
      <c r="C63" s="89">
        <v>92776</v>
      </c>
      <c r="D63" s="39" t="s">
        <v>502</v>
      </c>
      <c r="E63" s="86" t="s">
        <v>23</v>
      </c>
      <c r="F63" s="91">
        <v>156</v>
      </c>
      <c r="G63" s="87">
        <v>19.11</v>
      </c>
      <c r="H63" s="87">
        <f t="shared" si="1"/>
        <v>23.78</v>
      </c>
      <c r="I63" s="88">
        <f t="shared" si="3"/>
        <v>3709.6800000000003</v>
      </c>
    </row>
    <row r="64" spans="1:9" ht="30">
      <c r="A64" s="84" t="s">
        <v>47</v>
      </c>
      <c r="B64" s="38" t="s">
        <v>128</v>
      </c>
      <c r="C64" s="89">
        <v>92777</v>
      </c>
      <c r="D64" s="39" t="s">
        <v>503</v>
      </c>
      <c r="E64" s="86" t="s">
        <v>23</v>
      </c>
      <c r="F64" s="91">
        <v>148</v>
      </c>
      <c r="G64" s="87">
        <v>18.100000000000001</v>
      </c>
      <c r="H64" s="87">
        <f t="shared" si="1"/>
        <v>22.52</v>
      </c>
      <c r="I64" s="88">
        <f t="shared" si="3"/>
        <v>3332.96</v>
      </c>
    </row>
    <row r="65" spans="1:9" ht="30">
      <c r="A65" s="84" t="s">
        <v>48</v>
      </c>
      <c r="B65" s="38" t="s">
        <v>128</v>
      </c>
      <c r="C65" s="89">
        <v>92778</v>
      </c>
      <c r="D65" s="39" t="s">
        <v>504</v>
      </c>
      <c r="E65" s="86" t="s">
        <v>23</v>
      </c>
      <c r="F65" s="91">
        <v>1006</v>
      </c>
      <c r="G65" s="87">
        <v>16.22</v>
      </c>
      <c r="H65" s="87">
        <f t="shared" si="1"/>
        <v>20.18</v>
      </c>
      <c r="I65" s="88">
        <f t="shared" si="3"/>
        <v>20301.079999999998</v>
      </c>
    </row>
    <row r="66" spans="1:9" ht="30">
      <c r="A66" s="84" t="s">
        <v>49</v>
      </c>
      <c r="B66" s="38" t="s">
        <v>128</v>
      </c>
      <c r="C66" s="89">
        <v>92779</v>
      </c>
      <c r="D66" s="39" t="s">
        <v>505</v>
      </c>
      <c r="E66" s="86" t="s">
        <v>23</v>
      </c>
      <c r="F66" s="91">
        <v>344</v>
      </c>
      <c r="G66" s="87">
        <v>13.7</v>
      </c>
      <c r="H66" s="87">
        <f t="shared" si="1"/>
        <v>17.05</v>
      </c>
      <c r="I66" s="88">
        <f t="shared" si="3"/>
        <v>5865.2</v>
      </c>
    </row>
    <row r="67" spans="1:9" ht="30">
      <c r="A67" s="84" t="s">
        <v>50</v>
      </c>
      <c r="B67" s="38" t="s">
        <v>128</v>
      </c>
      <c r="C67" s="89">
        <v>92780</v>
      </c>
      <c r="D67" s="39" t="s">
        <v>506</v>
      </c>
      <c r="E67" s="86" t="s">
        <v>23</v>
      </c>
      <c r="F67" s="91">
        <v>110</v>
      </c>
      <c r="G67" s="87">
        <v>13.04</v>
      </c>
      <c r="H67" s="87">
        <f t="shared" si="1"/>
        <v>16.23</v>
      </c>
      <c r="I67" s="88">
        <f t="shared" si="3"/>
        <v>1785.3</v>
      </c>
    </row>
    <row r="68" spans="1:9" ht="30">
      <c r="A68" s="84" t="s">
        <v>324</v>
      </c>
      <c r="B68" s="38" t="s">
        <v>128</v>
      </c>
      <c r="C68" s="89">
        <v>92784</v>
      </c>
      <c r="D68" s="39" t="s">
        <v>507</v>
      </c>
      <c r="E68" s="86" t="s">
        <v>23</v>
      </c>
      <c r="F68" s="91">
        <v>132</v>
      </c>
      <c r="G68" s="87">
        <v>17.96</v>
      </c>
      <c r="H68" s="87">
        <f t="shared" si="1"/>
        <v>22.35</v>
      </c>
      <c r="I68" s="88">
        <f t="shared" si="3"/>
        <v>2950.2000000000003</v>
      </c>
    </row>
    <row r="69" spans="1:9" ht="30">
      <c r="A69" s="84" t="s">
        <v>325</v>
      </c>
      <c r="B69" s="38" t="s">
        <v>128</v>
      </c>
      <c r="C69" s="89">
        <v>92785</v>
      </c>
      <c r="D69" s="39" t="s">
        <v>508</v>
      </c>
      <c r="E69" s="86" t="s">
        <v>23</v>
      </c>
      <c r="F69" s="91">
        <v>2105</v>
      </c>
      <c r="G69" s="87">
        <v>17.579999999999998</v>
      </c>
      <c r="H69" s="87">
        <f t="shared" si="1"/>
        <v>21.88</v>
      </c>
      <c r="I69" s="88">
        <f t="shared" si="3"/>
        <v>46057.4</v>
      </c>
    </row>
    <row r="70" spans="1:9" ht="30">
      <c r="A70" s="84" t="s">
        <v>326</v>
      </c>
      <c r="B70" s="38" t="s">
        <v>128</v>
      </c>
      <c r="C70" s="89">
        <v>92786</v>
      </c>
      <c r="D70" s="39" t="s">
        <v>509</v>
      </c>
      <c r="E70" s="86" t="s">
        <v>23</v>
      </c>
      <c r="F70" s="91">
        <v>203</v>
      </c>
      <c r="G70" s="87">
        <v>16.899999999999999</v>
      </c>
      <c r="H70" s="87">
        <f t="shared" si="1"/>
        <v>21.03</v>
      </c>
      <c r="I70" s="88">
        <f t="shared" si="3"/>
        <v>4269.09</v>
      </c>
    </row>
    <row r="71" spans="1:9" ht="30">
      <c r="A71" s="84" t="s">
        <v>327</v>
      </c>
      <c r="B71" s="38" t="s">
        <v>128</v>
      </c>
      <c r="C71" s="89">
        <v>92787</v>
      </c>
      <c r="D71" s="39" t="s">
        <v>510</v>
      </c>
      <c r="E71" s="86" t="s">
        <v>23</v>
      </c>
      <c r="F71" s="91">
        <v>18</v>
      </c>
      <c r="G71" s="87">
        <v>15.3</v>
      </c>
      <c r="H71" s="87">
        <f t="shared" si="1"/>
        <v>19.04</v>
      </c>
      <c r="I71" s="88">
        <f t="shared" si="3"/>
        <v>342.71999999999997</v>
      </c>
    </row>
    <row r="72" spans="1:9" ht="30">
      <c r="A72" s="84" t="s">
        <v>328</v>
      </c>
      <c r="B72" s="38" t="s">
        <v>130</v>
      </c>
      <c r="C72" s="89" t="s">
        <v>511</v>
      </c>
      <c r="D72" s="39" t="s">
        <v>512</v>
      </c>
      <c r="E72" s="86" t="s">
        <v>22</v>
      </c>
      <c r="F72" s="91">
        <v>76.2</v>
      </c>
      <c r="G72" s="87">
        <v>412.33</v>
      </c>
      <c r="H72" s="87">
        <f t="shared" si="1"/>
        <v>513.07000000000005</v>
      </c>
      <c r="I72" s="88">
        <f t="shared" si="3"/>
        <v>39095.934000000008</v>
      </c>
    </row>
    <row r="73" spans="1:9" ht="15.75">
      <c r="A73" s="60">
        <v>7</v>
      </c>
      <c r="B73" s="53"/>
      <c r="C73" s="54"/>
      <c r="D73" s="55" t="s">
        <v>309</v>
      </c>
      <c r="E73" s="56"/>
      <c r="F73" s="57">
        <v>0</v>
      </c>
      <c r="G73" s="58">
        <v>0</v>
      </c>
      <c r="H73" s="59"/>
      <c r="I73" s="64">
        <f>SUM(I74:I95)</f>
        <v>203338.17895</v>
      </c>
    </row>
    <row r="74" spans="1:9" ht="45">
      <c r="A74" s="84" t="s">
        <v>29</v>
      </c>
      <c r="B74" s="38" t="s">
        <v>128</v>
      </c>
      <c r="C74" s="89">
        <v>87491</v>
      </c>
      <c r="D74" s="39" t="s">
        <v>329</v>
      </c>
      <c r="E74" s="86" t="s">
        <v>2</v>
      </c>
      <c r="F74" s="91">
        <v>604.66</v>
      </c>
      <c r="G74" s="87">
        <v>67.78</v>
      </c>
      <c r="H74" s="87">
        <f t="shared" si="1"/>
        <v>84.34</v>
      </c>
      <c r="I74" s="88">
        <f t="shared" ref="I74:I95" si="4">H74*F74</f>
        <v>50997.024400000002</v>
      </c>
    </row>
    <row r="75" spans="1:9" ht="45">
      <c r="A75" s="84" t="s">
        <v>30</v>
      </c>
      <c r="B75" s="38" t="s">
        <v>128</v>
      </c>
      <c r="C75" s="89">
        <v>87493</v>
      </c>
      <c r="D75" s="39" t="s">
        <v>330</v>
      </c>
      <c r="E75" s="86" t="s">
        <v>2</v>
      </c>
      <c r="F75" s="91">
        <v>82.06</v>
      </c>
      <c r="G75" s="87">
        <v>82.66</v>
      </c>
      <c r="H75" s="87">
        <f t="shared" si="1"/>
        <v>102.86</v>
      </c>
      <c r="I75" s="88">
        <f t="shared" si="4"/>
        <v>8440.6916000000001</v>
      </c>
    </row>
    <row r="76" spans="1:9">
      <c r="A76" s="84" t="s">
        <v>51</v>
      </c>
      <c r="B76" s="38" t="s">
        <v>128</v>
      </c>
      <c r="C76" s="89">
        <v>93200</v>
      </c>
      <c r="D76" s="39" t="s">
        <v>312</v>
      </c>
      <c r="E76" s="86" t="s">
        <v>4</v>
      </c>
      <c r="F76" s="91">
        <v>177.6</v>
      </c>
      <c r="G76" s="87">
        <v>2.44</v>
      </c>
      <c r="H76" s="87">
        <f t="shared" si="1"/>
        <v>3.04</v>
      </c>
      <c r="I76" s="88">
        <f t="shared" si="4"/>
        <v>539.904</v>
      </c>
    </row>
    <row r="77" spans="1:9">
      <c r="A77" s="84" t="s">
        <v>52</v>
      </c>
      <c r="B77" s="38" t="s">
        <v>128</v>
      </c>
      <c r="C77" s="89">
        <v>93186</v>
      </c>
      <c r="D77" s="39" t="s">
        <v>331</v>
      </c>
      <c r="E77" s="86" t="s">
        <v>4</v>
      </c>
      <c r="F77" s="91">
        <v>3.4</v>
      </c>
      <c r="G77" s="87">
        <v>112.82</v>
      </c>
      <c r="H77" s="87">
        <f t="shared" si="1"/>
        <v>140.38</v>
      </c>
      <c r="I77" s="88">
        <f t="shared" si="4"/>
        <v>477.29199999999997</v>
      </c>
    </row>
    <row r="78" spans="1:9">
      <c r="A78" s="84" t="s">
        <v>53</v>
      </c>
      <c r="B78" s="38" t="s">
        <v>128</v>
      </c>
      <c r="C78" s="89">
        <v>93187</v>
      </c>
      <c r="D78" s="39" t="s">
        <v>332</v>
      </c>
      <c r="E78" s="86" t="s">
        <v>4</v>
      </c>
      <c r="F78" s="91">
        <v>59.5</v>
      </c>
      <c r="G78" s="87">
        <v>130.1</v>
      </c>
      <c r="H78" s="87">
        <f t="shared" si="1"/>
        <v>161.88999999999999</v>
      </c>
      <c r="I78" s="88">
        <f t="shared" si="4"/>
        <v>9632.4549999999999</v>
      </c>
    </row>
    <row r="79" spans="1:9">
      <c r="A79" s="84" t="s">
        <v>54</v>
      </c>
      <c r="B79" s="38" t="s">
        <v>128</v>
      </c>
      <c r="C79" s="89">
        <v>93196</v>
      </c>
      <c r="D79" s="39" t="s">
        <v>335</v>
      </c>
      <c r="E79" s="86" t="s">
        <v>4</v>
      </c>
      <c r="F79" s="91">
        <v>3.4</v>
      </c>
      <c r="G79" s="87">
        <v>110.58</v>
      </c>
      <c r="H79" s="87">
        <f t="shared" ref="H79:H95" si="5">ROUND((G79*$I$9)+G79,2)</f>
        <v>137.6</v>
      </c>
      <c r="I79" s="88">
        <f t="shared" si="4"/>
        <v>467.84</v>
      </c>
    </row>
    <row r="80" spans="1:9">
      <c r="A80" s="84" t="s">
        <v>69</v>
      </c>
      <c r="B80" s="38" t="s">
        <v>128</v>
      </c>
      <c r="C80" s="89">
        <v>93197</v>
      </c>
      <c r="D80" s="39" t="s">
        <v>336</v>
      </c>
      <c r="E80" s="86" t="s">
        <v>4</v>
      </c>
      <c r="F80" s="91">
        <v>59.5</v>
      </c>
      <c r="G80" s="87">
        <v>124.39</v>
      </c>
      <c r="H80" s="87">
        <f t="shared" si="5"/>
        <v>154.78</v>
      </c>
      <c r="I80" s="88">
        <f t="shared" si="4"/>
        <v>9209.41</v>
      </c>
    </row>
    <row r="81" spans="1:9">
      <c r="A81" s="84" t="s">
        <v>515</v>
      </c>
      <c r="B81" s="38" t="s">
        <v>128</v>
      </c>
      <c r="C81" s="89">
        <v>93188</v>
      </c>
      <c r="D81" s="39" t="s">
        <v>333</v>
      </c>
      <c r="E81" s="86" t="s">
        <v>4</v>
      </c>
      <c r="F81" s="91">
        <v>21.65</v>
      </c>
      <c r="G81" s="87">
        <v>101.65</v>
      </c>
      <c r="H81" s="87">
        <f t="shared" si="5"/>
        <v>126.48</v>
      </c>
      <c r="I81" s="88">
        <f t="shared" si="4"/>
        <v>2738.2919999999999</v>
      </c>
    </row>
    <row r="82" spans="1:9">
      <c r="A82" s="84" t="s">
        <v>516</v>
      </c>
      <c r="B82" s="38" t="s">
        <v>128</v>
      </c>
      <c r="C82" s="89">
        <v>93189</v>
      </c>
      <c r="D82" s="39" t="s">
        <v>334</v>
      </c>
      <c r="E82" s="86" t="s">
        <v>4</v>
      </c>
      <c r="F82" s="91">
        <v>5</v>
      </c>
      <c r="G82" s="87">
        <v>130.81</v>
      </c>
      <c r="H82" s="87">
        <f t="shared" si="5"/>
        <v>162.77000000000001</v>
      </c>
      <c r="I82" s="88">
        <f t="shared" si="4"/>
        <v>813.85</v>
      </c>
    </row>
    <row r="83" spans="1:9" ht="30">
      <c r="A83" s="84" t="s">
        <v>517</v>
      </c>
      <c r="B83" s="38" t="s">
        <v>128</v>
      </c>
      <c r="C83" s="89">
        <v>87905</v>
      </c>
      <c r="D83" s="39" t="s">
        <v>313</v>
      </c>
      <c r="E83" s="86" t="s">
        <v>2</v>
      </c>
      <c r="F83" s="91">
        <v>376.02499999999998</v>
      </c>
      <c r="G83" s="87">
        <v>7.19</v>
      </c>
      <c r="H83" s="87">
        <f t="shared" si="5"/>
        <v>8.9499999999999993</v>
      </c>
      <c r="I83" s="88">
        <f t="shared" si="4"/>
        <v>3365.4237499999995</v>
      </c>
    </row>
    <row r="84" spans="1:9" ht="30">
      <c r="A84" s="84" t="s">
        <v>518</v>
      </c>
      <c r="B84" s="38" t="s">
        <v>128</v>
      </c>
      <c r="C84" s="89">
        <v>87879</v>
      </c>
      <c r="D84" s="39" t="s">
        <v>135</v>
      </c>
      <c r="E84" s="86" t="s">
        <v>2</v>
      </c>
      <c r="F84" s="91">
        <v>1126.97</v>
      </c>
      <c r="G84" s="87">
        <v>3.37</v>
      </c>
      <c r="H84" s="87">
        <f t="shared" si="5"/>
        <v>4.1900000000000004</v>
      </c>
      <c r="I84" s="88">
        <f t="shared" si="4"/>
        <v>4722.0043000000005</v>
      </c>
    </row>
    <row r="85" spans="1:9" ht="45">
      <c r="A85" s="84" t="s">
        <v>519</v>
      </c>
      <c r="B85" s="38" t="s">
        <v>128</v>
      </c>
      <c r="C85" s="89">
        <v>87529</v>
      </c>
      <c r="D85" s="39" t="s">
        <v>314</v>
      </c>
      <c r="E85" s="86" t="s">
        <v>2</v>
      </c>
      <c r="F85" s="91">
        <v>941.24</v>
      </c>
      <c r="G85" s="87">
        <v>28.46</v>
      </c>
      <c r="H85" s="87">
        <f t="shared" si="5"/>
        <v>35.409999999999997</v>
      </c>
      <c r="I85" s="88">
        <f t="shared" si="4"/>
        <v>33329.308399999994</v>
      </c>
    </row>
    <row r="86" spans="1:9" ht="30">
      <c r="A86" s="84" t="s">
        <v>520</v>
      </c>
      <c r="B86" s="38" t="s">
        <v>128</v>
      </c>
      <c r="C86" s="89">
        <v>87775</v>
      </c>
      <c r="D86" s="39" t="s">
        <v>337</v>
      </c>
      <c r="E86" s="86" t="s">
        <v>2</v>
      </c>
      <c r="F86" s="91">
        <v>376.03</v>
      </c>
      <c r="G86" s="87">
        <v>46.8</v>
      </c>
      <c r="H86" s="87">
        <f t="shared" si="5"/>
        <v>58.23</v>
      </c>
      <c r="I86" s="88">
        <f t="shared" si="4"/>
        <v>21896.226899999998</v>
      </c>
    </row>
    <row r="87" spans="1:9" ht="45">
      <c r="A87" s="84" t="s">
        <v>521</v>
      </c>
      <c r="B87" s="38" t="s">
        <v>128</v>
      </c>
      <c r="C87" s="89">
        <v>87531</v>
      </c>
      <c r="D87" s="39" t="s">
        <v>338</v>
      </c>
      <c r="E87" s="86" t="s">
        <v>2</v>
      </c>
      <c r="F87" s="91">
        <v>185.72499999999999</v>
      </c>
      <c r="G87" s="87">
        <v>27.37</v>
      </c>
      <c r="H87" s="87">
        <f t="shared" si="5"/>
        <v>34.06</v>
      </c>
      <c r="I87" s="88">
        <f t="shared" si="4"/>
        <v>6325.7935000000007</v>
      </c>
    </row>
    <row r="88" spans="1:9" ht="30">
      <c r="A88" s="84" t="s">
        <v>522</v>
      </c>
      <c r="B88" s="38" t="s">
        <v>128</v>
      </c>
      <c r="C88" s="89">
        <v>87275</v>
      </c>
      <c r="D88" s="39" t="s">
        <v>339</v>
      </c>
      <c r="E88" s="86" t="s">
        <v>2</v>
      </c>
      <c r="F88" s="91">
        <v>48.7</v>
      </c>
      <c r="G88" s="87">
        <v>60.43</v>
      </c>
      <c r="H88" s="87">
        <f t="shared" si="5"/>
        <v>75.19</v>
      </c>
      <c r="I88" s="88">
        <f t="shared" si="4"/>
        <v>3661.7530000000002</v>
      </c>
    </row>
    <row r="89" spans="1:9" ht="30">
      <c r="A89" s="84" t="s">
        <v>523</v>
      </c>
      <c r="B89" s="38" t="s">
        <v>128</v>
      </c>
      <c r="C89" s="89">
        <v>87273</v>
      </c>
      <c r="D89" s="39" t="s">
        <v>340</v>
      </c>
      <c r="E89" s="86" t="s">
        <v>2</v>
      </c>
      <c r="F89" s="91">
        <v>137.02500000000001</v>
      </c>
      <c r="G89" s="87">
        <v>52.56</v>
      </c>
      <c r="H89" s="87">
        <f t="shared" si="5"/>
        <v>65.400000000000006</v>
      </c>
      <c r="I89" s="88">
        <f t="shared" si="4"/>
        <v>8961.4350000000013</v>
      </c>
    </row>
    <row r="90" spans="1:9">
      <c r="A90" s="84" t="s">
        <v>524</v>
      </c>
      <c r="B90" s="38" t="s">
        <v>172</v>
      </c>
      <c r="C90" s="89" t="s">
        <v>341</v>
      </c>
      <c r="D90" s="39" t="s">
        <v>342</v>
      </c>
      <c r="E90" s="86" t="s">
        <v>2</v>
      </c>
      <c r="F90" s="91">
        <v>762.24</v>
      </c>
      <c r="G90" s="87">
        <v>21.72</v>
      </c>
      <c r="H90" s="87">
        <f t="shared" si="5"/>
        <v>27.03</v>
      </c>
      <c r="I90" s="88">
        <f t="shared" si="4"/>
        <v>20603.3472</v>
      </c>
    </row>
    <row r="91" spans="1:9">
      <c r="A91" s="84" t="s">
        <v>525</v>
      </c>
      <c r="B91" s="38" t="s">
        <v>172</v>
      </c>
      <c r="C91" s="89" t="s">
        <v>343</v>
      </c>
      <c r="D91" s="39" t="s">
        <v>344</v>
      </c>
      <c r="E91" s="86" t="s">
        <v>2</v>
      </c>
      <c r="F91" s="91">
        <v>22</v>
      </c>
      <c r="G91" s="87">
        <v>23.32</v>
      </c>
      <c r="H91" s="87">
        <f t="shared" si="5"/>
        <v>29.02</v>
      </c>
      <c r="I91" s="88">
        <f t="shared" si="4"/>
        <v>638.43999999999994</v>
      </c>
    </row>
    <row r="92" spans="1:9">
      <c r="A92" s="84" t="s">
        <v>526</v>
      </c>
      <c r="B92" s="38" t="s">
        <v>128</v>
      </c>
      <c r="C92" s="89">
        <v>88485</v>
      </c>
      <c r="D92" s="39" t="s">
        <v>136</v>
      </c>
      <c r="E92" s="86" t="s">
        <v>2</v>
      </c>
      <c r="F92" s="91">
        <v>376.03</v>
      </c>
      <c r="G92" s="87">
        <v>2.41</v>
      </c>
      <c r="H92" s="87">
        <f t="shared" si="5"/>
        <v>3</v>
      </c>
      <c r="I92" s="88">
        <f t="shared" si="4"/>
        <v>1128.0899999999999</v>
      </c>
    </row>
    <row r="93" spans="1:9">
      <c r="A93" s="84" t="s">
        <v>527</v>
      </c>
      <c r="B93" s="38" t="s">
        <v>128</v>
      </c>
      <c r="C93" s="89">
        <v>95305</v>
      </c>
      <c r="D93" s="39" t="s">
        <v>345</v>
      </c>
      <c r="E93" s="86" t="s">
        <v>2</v>
      </c>
      <c r="F93" s="91">
        <v>376.03</v>
      </c>
      <c r="G93" s="87">
        <v>12.6</v>
      </c>
      <c r="H93" s="87">
        <f t="shared" si="5"/>
        <v>15.68</v>
      </c>
      <c r="I93" s="88">
        <f t="shared" si="4"/>
        <v>5896.1503999999995</v>
      </c>
    </row>
    <row r="94" spans="1:9">
      <c r="A94" s="84" t="s">
        <v>528</v>
      </c>
      <c r="B94" s="38" t="s">
        <v>128</v>
      </c>
      <c r="C94" s="89">
        <v>95626</v>
      </c>
      <c r="D94" s="39" t="s">
        <v>346</v>
      </c>
      <c r="E94" s="86" t="s">
        <v>2</v>
      </c>
      <c r="F94" s="91">
        <v>376.03</v>
      </c>
      <c r="G94" s="87">
        <v>13.38</v>
      </c>
      <c r="H94" s="87">
        <f t="shared" si="5"/>
        <v>16.649999999999999</v>
      </c>
      <c r="I94" s="88">
        <f t="shared" si="4"/>
        <v>6260.8994999999986</v>
      </c>
    </row>
    <row r="95" spans="1:9">
      <c r="A95" s="84" t="s">
        <v>529</v>
      </c>
      <c r="B95" s="38" t="s">
        <v>172</v>
      </c>
      <c r="C95" s="89" t="s">
        <v>513</v>
      </c>
      <c r="D95" s="39" t="s">
        <v>514</v>
      </c>
      <c r="E95" s="86" t="s">
        <v>2</v>
      </c>
      <c r="F95" s="91">
        <v>16.2</v>
      </c>
      <c r="G95" s="87">
        <v>160.36000000000001</v>
      </c>
      <c r="H95" s="87">
        <f t="shared" si="5"/>
        <v>199.54</v>
      </c>
      <c r="I95" s="88">
        <f t="shared" si="4"/>
        <v>3232.5479999999998</v>
      </c>
    </row>
    <row r="96" spans="1:9" ht="15.75">
      <c r="A96" s="60">
        <v>8</v>
      </c>
      <c r="B96" s="53"/>
      <c r="C96" s="54"/>
      <c r="D96" s="55" t="s">
        <v>59</v>
      </c>
      <c r="E96" s="56"/>
      <c r="F96" s="57">
        <v>0</v>
      </c>
      <c r="G96" s="58">
        <v>0</v>
      </c>
      <c r="H96" s="59"/>
      <c r="I96" s="64">
        <f>SUM(I97:I103)</f>
        <v>110843.02402</v>
      </c>
    </row>
    <row r="97" spans="1:9" ht="30">
      <c r="A97" s="84" t="s">
        <v>31</v>
      </c>
      <c r="B97" s="38" t="s">
        <v>128</v>
      </c>
      <c r="C97" s="89">
        <v>97084</v>
      </c>
      <c r="D97" s="39" t="s">
        <v>347</v>
      </c>
      <c r="E97" s="86" t="s">
        <v>2</v>
      </c>
      <c r="F97" s="91">
        <v>401.07</v>
      </c>
      <c r="G97" s="87">
        <v>0.52</v>
      </c>
      <c r="H97" s="87">
        <f t="shared" ref="H97:H103" si="6">ROUND((G97*$I$9)+G97,2)</f>
        <v>0.65</v>
      </c>
      <c r="I97" s="88">
        <f t="shared" ref="I97:I103" si="7">H97*F97</f>
        <v>260.69549999999998</v>
      </c>
    </row>
    <row r="98" spans="1:9">
      <c r="A98" s="84" t="s">
        <v>32</v>
      </c>
      <c r="B98" s="38" t="s">
        <v>128</v>
      </c>
      <c r="C98" s="89">
        <v>96622</v>
      </c>
      <c r="D98" s="39" t="s">
        <v>348</v>
      </c>
      <c r="E98" s="86" t="s">
        <v>22</v>
      </c>
      <c r="F98" s="91">
        <v>40.106999999999999</v>
      </c>
      <c r="G98" s="87">
        <v>128.31</v>
      </c>
      <c r="H98" s="87">
        <f t="shared" si="6"/>
        <v>159.66</v>
      </c>
      <c r="I98" s="88">
        <f t="shared" si="7"/>
        <v>6403.48362</v>
      </c>
    </row>
    <row r="99" spans="1:9">
      <c r="A99" s="84" t="s">
        <v>33</v>
      </c>
      <c r="B99" s="38" t="s">
        <v>128</v>
      </c>
      <c r="C99" s="89">
        <v>101747</v>
      </c>
      <c r="D99" s="39" t="s">
        <v>349</v>
      </c>
      <c r="E99" s="86" t="s">
        <v>2</v>
      </c>
      <c r="F99" s="91">
        <v>401.07</v>
      </c>
      <c r="G99" s="87">
        <v>51.2</v>
      </c>
      <c r="H99" s="87">
        <f t="shared" si="6"/>
        <v>63.71</v>
      </c>
      <c r="I99" s="88">
        <f t="shared" si="7"/>
        <v>25552.169699999999</v>
      </c>
    </row>
    <row r="100" spans="1:9">
      <c r="A100" s="84" t="s">
        <v>530</v>
      </c>
      <c r="B100" s="38" t="s">
        <v>172</v>
      </c>
      <c r="C100" s="89" t="s">
        <v>350</v>
      </c>
      <c r="D100" s="39" t="s">
        <v>351</v>
      </c>
      <c r="E100" s="86" t="s">
        <v>2</v>
      </c>
      <c r="F100" s="91">
        <v>401.07</v>
      </c>
      <c r="G100" s="87">
        <v>35.450000000000003</v>
      </c>
      <c r="H100" s="87">
        <f t="shared" si="6"/>
        <v>44.11</v>
      </c>
      <c r="I100" s="88">
        <f t="shared" si="7"/>
        <v>17691.197700000001</v>
      </c>
    </row>
    <row r="101" spans="1:9" ht="30">
      <c r="A101" s="84" t="s">
        <v>34</v>
      </c>
      <c r="B101" s="38" t="s">
        <v>128</v>
      </c>
      <c r="C101" s="89">
        <v>87259</v>
      </c>
      <c r="D101" s="39" t="s">
        <v>352</v>
      </c>
      <c r="E101" s="86" t="s">
        <v>2</v>
      </c>
      <c r="F101" s="91">
        <v>70.75</v>
      </c>
      <c r="G101" s="87">
        <v>119.56</v>
      </c>
      <c r="H101" s="87">
        <f t="shared" si="6"/>
        <v>148.77000000000001</v>
      </c>
      <c r="I101" s="88">
        <f t="shared" si="7"/>
        <v>10525.477500000001</v>
      </c>
    </row>
    <row r="102" spans="1:9" ht="30">
      <c r="A102" s="84" t="s">
        <v>35</v>
      </c>
      <c r="B102" s="38" t="s">
        <v>128</v>
      </c>
      <c r="C102" s="89">
        <v>87260</v>
      </c>
      <c r="D102" s="39" t="s">
        <v>134</v>
      </c>
      <c r="E102" s="86" t="s">
        <v>2</v>
      </c>
      <c r="F102" s="91">
        <v>330.32</v>
      </c>
      <c r="G102" s="87">
        <v>112.51</v>
      </c>
      <c r="H102" s="87">
        <f t="shared" si="6"/>
        <v>140</v>
      </c>
      <c r="I102" s="88">
        <f t="shared" si="7"/>
        <v>46244.799999999996</v>
      </c>
    </row>
    <row r="103" spans="1:9">
      <c r="A103" s="84" t="s">
        <v>36</v>
      </c>
      <c r="B103" s="38" t="s">
        <v>177</v>
      </c>
      <c r="C103" s="89" t="s">
        <v>178</v>
      </c>
      <c r="D103" s="39" t="s">
        <v>1069</v>
      </c>
      <c r="E103" s="86" t="s">
        <v>4</v>
      </c>
      <c r="F103" s="91">
        <v>260</v>
      </c>
      <c r="G103" s="87">
        <f>COMPOSIÇÃO!G36</f>
        <v>12.873799999999999</v>
      </c>
      <c r="H103" s="87">
        <f t="shared" si="6"/>
        <v>16.02</v>
      </c>
      <c r="I103" s="88">
        <f t="shared" si="7"/>
        <v>4165.2</v>
      </c>
    </row>
    <row r="104" spans="1:9" ht="15.75">
      <c r="A104" s="60">
        <v>9</v>
      </c>
      <c r="B104" s="53"/>
      <c r="C104" s="54"/>
      <c r="D104" s="55" t="s">
        <v>533</v>
      </c>
      <c r="E104" s="56"/>
      <c r="F104" s="57">
        <v>0</v>
      </c>
      <c r="G104" s="58">
        <v>0</v>
      </c>
      <c r="H104" s="59"/>
      <c r="I104" s="64">
        <f>SUM(I105:I117)</f>
        <v>98707.315699999992</v>
      </c>
    </row>
    <row r="105" spans="1:9" ht="30">
      <c r="A105" s="84" t="s">
        <v>37</v>
      </c>
      <c r="B105" s="38" t="s">
        <v>130</v>
      </c>
      <c r="C105" s="89" t="s">
        <v>353</v>
      </c>
      <c r="D105" s="39" t="s">
        <v>354</v>
      </c>
      <c r="E105" s="86" t="s">
        <v>2</v>
      </c>
      <c r="F105" s="91">
        <v>397.77</v>
      </c>
      <c r="G105" s="87">
        <v>9.8000000000000007</v>
      </c>
      <c r="H105" s="87">
        <f t="shared" ref="H105:H117" si="8">ROUND((G105*$I$9)+G105,2)</f>
        <v>12.19</v>
      </c>
      <c r="I105" s="88">
        <f t="shared" ref="I105:I117" si="9">H105*F105</f>
        <v>4848.8162999999995</v>
      </c>
    </row>
    <row r="106" spans="1:9" ht="30">
      <c r="A106" s="84" t="s">
        <v>38</v>
      </c>
      <c r="B106" s="38" t="s">
        <v>128</v>
      </c>
      <c r="C106" s="89">
        <v>90408</v>
      </c>
      <c r="D106" s="39" t="s">
        <v>355</v>
      </c>
      <c r="E106" s="86" t="s">
        <v>2</v>
      </c>
      <c r="F106" s="91">
        <v>397.77</v>
      </c>
      <c r="G106" s="87">
        <v>27.1</v>
      </c>
      <c r="H106" s="87">
        <f t="shared" si="8"/>
        <v>33.72</v>
      </c>
      <c r="I106" s="88">
        <f t="shared" si="9"/>
        <v>13412.804399999999</v>
      </c>
    </row>
    <row r="107" spans="1:9">
      <c r="A107" s="84" t="s">
        <v>262</v>
      </c>
      <c r="B107" s="38" t="s">
        <v>128</v>
      </c>
      <c r="C107" s="89">
        <v>88484</v>
      </c>
      <c r="D107" s="39" t="s">
        <v>138</v>
      </c>
      <c r="E107" s="86" t="s">
        <v>2</v>
      </c>
      <c r="F107" s="91">
        <v>401.07</v>
      </c>
      <c r="G107" s="87">
        <v>2.76</v>
      </c>
      <c r="H107" s="87">
        <f t="shared" si="8"/>
        <v>3.43</v>
      </c>
      <c r="I107" s="88">
        <f t="shared" si="9"/>
        <v>1375.6701</v>
      </c>
    </row>
    <row r="108" spans="1:9">
      <c r="A108" s="84" t="s">
        <v>101</v>
      </c>
      <c r="B108" s="38" t="s">
        <v>128</v>
      </c>
      <c r="C108" s="89">
        <v>88488</v>
      </c>
      <c r="D108" s="39" t="s">
        <v>137</v>
      </c>
      <c r="E108" s="86" t="s">
        <v>2</v>
      </c>
      <c r="F108" s="91">
        <v>401.07</v>
      </c>
      <c r="G108" s="87">
        <v>13.78</v>
      </c>
      <c r="H108" s="87">
        <f t="shared" si="8"/>
        <v>17.149999999999999</v>
      </c>
      <c r="I108" s="88">
        <f t="shared" si="9"/>
        <v>6878.3504999999996</v>
      </c>
    </row>
    <row r="109" spans="1:9">
      <c r="A109" s="84" t="s">
        <v>102</v>
      </c>
      <c r="B109" s="38" t="s">
        <v>128</v>
      </c>
      <c r="C109" s="89">
        <v>96113</v>
      </c>
      <c r="D109" s="39" t="s">
        <v>1081</v>
      </c>
      <c r="E109" s="86" t="s">
        <v>2</v>
      </c>
      <c r="F109" s="91">
        <v>3.3</v>
      </c>
      <c r="G109" s="87">
        <v>31.55</v>
      </c>
      <c r="H109" s="87">
        <f t="shared" si="8"/>
        <v>39.26</v>
      </c>
      <c r="I109" s="88">
        <f t="shared" si="9"/>
        <v>129.55799999999999</v>
      </c>
    </row>
    <row r="110" spans="1:9">
      <c r="A110" s="84" t="s">
        <v>263</v>
      </c>
      <c r="B110" s="38" t="s">
        <v>128</v>
      </c>
      <c r="C110" s="89">
        <v>99054</v>
      </c>
      <c r="D110" s="39" t="s">
        <v>1082</v>
      </c>
      <c r="E110" s="86" t="s">
        <v>2</v>
      </c>
      <c r="F110" s="91">
        <v>2.5499999999999998</v>
      </c>
      <c r="G110" s="87">
        <v>44.83</v>
      </c>
      <c r="H110" s="87">
        <f t="shared" si="8"/>
        <v>55.78</v>
      </c>
      <c r="I110" s="88">
        <f t="shared" si="9"/>
        <v>142.239</v>
      </c>
    </row>
    <row r="111" spans="1:9" ht="45">
      <c r="A111" s="84" t="s">
        <v>264</v>
      </c>
      <c r="B111" s="38" t="s">
        <v>128</v>
      </c>
      <c r="C111" s="89">
        <v>92566</v>
      </c>
      <c r="D111" s="39" t="s">
        <v>356</v>
      </c>
      <c r="E111" s="86" t="s">
        <v>2</v>
      </c>
      <c r="F111" s="91">
        <v>357.46</v>
      </c>
      <c r="G111" s="87">
        <v>33.43</v>
      </c>
      <c r="H111" s="87">
        <f t="shared" si="8"/>
        <v>41.6</v>
      </c>
      <c r="I111" s="88">
        <f t="shared" si="9"/>
        <v>14870.335999999999</v>
      </c>
    </row>
    <row r="112" spans="1:9" ht="30">
      <c r="A112" s="84" t="s">
        <v>265</v>
      </c>
      <c r="B112" s="38" t="s">
        <v>128</v>
      </c>
      <c r="C112" s="89">
        <v>92543</v>
      </c>
      <c r="D112" s="39" t="s">
        <v>357</v>
      </c>
      <c r="E112" s="86" t="s">
        <v>2</v>
      </c>
      <c r="F112" s="91">
        <v>357.46</v>
      </c>
      <c r="G112" s="87">
        <v>34.229999999999997</v>
      </c>
      <c r="H112" s="87">
        <f t="shared" si="8"/>
        <v>42.59</v>
      </c>
      <c r="I112" s="88">
        <f t="shared" si="9"/>
        <v>15224.2214</v>
      </c>
    </row>
    <row r="113" spans="1:10" ht="30">
      <c r="A113" s="84" t="s">
        <v>266</v>
      </c>
      <c r="B113" s="38" t="s">
        <v>128</v>
      </c>
      <c r="C113" s="89">
        <v>94207</v>
      </c>
      <c r="D113" s="39" t="s">
        <v>358</v>
      </c>
      <c r="E113" s="86" t="s">
        <v>2</v>
      </c>
      <c r="F113" s="91">
        <v>357.46</v>
      </c>
      <c r="G113" s="87">
        <v>39.94</v>
      </c>
      <c r="H113" s="87">
        <f t="shared" si="8"/>
        <v>49.7</v>
      </c>
      <c r="I113" s="88">
        <f t="shared" si="9"/>
        <v>17765.761999999999</v>
      </c>
      <c r="J113" s="200"/>
    </row>
    <row r="114" spans="1:10">
      <c r="A114" s="84" t="s">
        <v>267</v>
      </c>
      <c r="B114" s="38" t="s">
        <v>128</v>
      </c>
      <c r="C114" s="89">
        <v>94231</v>
      </c>
      <c r="D114" s="39" t="s">
        <v>139</v>
      </c>
      <c r="E114" s="86" t="s">
        <v>4</v>
      </c>
      <c r="F114" s="91">
        <v>64.16</v>
      </c>
      <c r="G114" s="87">
        <v>62.56</v>
      </c>
      <c r="H114" s="87">
        <f t="shared" si="8"/>
        <v>77.84</v>
      </c>
      <c r="I114" s="88">
        <f t="shared" si="9"/>
        <v>4994.2143999999998</v>
      </c>
    </row>
    <row r="115" spans="1:10">
      <c r="A115" s="84" t="s">
        <v>268</v>
      </c>
      <c r="B115" s="38" t="s">
        <v>172</v>
      </c>
      <c r="C115" s="89" t="s">
        <v>359</v>
      </c>
      <c r="D115" s="39" t="s">
        <v>360</v>
      </c>
      <c r="E115" s="86" t="s">
        <v>4</v>
      </c>
      <c r="F115" s="91">
        <v>59.96</v>
      </c>
      <c r="G115" s="87">
        <v>132.21</v>
      </c>
      <c r="H115" s="87">
        <f t="shared" si="8"/>
        <v>164.51</v>
      </c>
      <c r="I115" s="88">
        <f t="shared" si="9"/>
        <v>9864.0195999999996</v>
      </c>
    </row>
    <row r="116" spans="1:10" ht="30">
      <c r="A116" s="84" t="s">
        <v>1083</v>
      </c>
      <c r="B116" s="38" t="s">
        <v>128</v>
      </c>
      <c r="C116" s="89">
        <v>94223</v>
      </c>
      <c r="D116" s="39" t="s">
        <v>173</v>
      </c>
      <c r="E116" s="86" t="s">
        <v>4</v>
      </c>
      <c r="F116" s="91">
        <v>20.079999999999998</v>
      </c>
      <c r="G116" s="87">
        <v>53.48</v>
      </c>
      <c r="H116" s="87">
        <f t="shared" si="8"/>
        <v>66.55</v>
      </c>
      <c r="I116" s="88">
        <f t="shared" si="9"/>
        <v>1336.3239999999998</v>
      </c>
    </row>
    <row r="117" spans="1:10">
      <c r="A117" s="209" t="s">
        <v>1084</v>
      </c>
      <c r="B117" s="210" t="s">
        <v>128</v>
      </c>
      <c r="C117" s="211">
        <v>101979</v>
      </c>
      <c r="D117" s="212" t="s">
        <v>361</v>
      </c>
      <c r="E117" s="213" t="s">
        <v>4</v>
      </c>
      <c r="F117" s="214">
        <v>114.4</v>
      </c>
      <c r="G117" s="215">
        <v>55.25</v>
      </c>
      <c r="H117" s="87">
        <f t="shared" si="8"/>
        <v>68.75</v>
      </c>
      <c r="I117" s="88">
        <f t="shared" si="9"/>
        <v>7865</v>
      </c>
    </row>
    <row r="118" spans="1:10" ht="15.75">
      <c r="A118" s="60">
        <v>10</v>
      </c>
      <c r="B118" s="53"/>
      <c r="C118" s="54"/>
      <c r="D118" s="55" t="s">
        <v>94</v>
      </c>
      <c r="E118" s="56"/>
      <c r="F118" s="57">
        <v>0</v>
      </c>
      <c r="G118" s="58">
        <v>0</v>
      </c>
      <c r="H118" s="59"/>
      <c r="I118" s="64">
        <f>SUM(I119:I133)</f>
        <v>75840.796900000001</v>
      </c>
    </row>
    <row r="119" spans="1:10" ht="45">
      <c r="A119" s="84" t="s">
        <v>39</v>
      </c>
      <c r="B119" s="38" t="s">
        <v>128</v>
      </c>
      <c r="C119" s="89">
        <v>90844</v>
      </c>
      <c r="D119" s="39" t="s">
        <v>536</v>
      </c>
      <c r="E119" s="86" t="s">
        <v>3</v>
      </c>
      <c r="F119" s="91">
        <v>11</v>
      </c>
      <c r="G119" s="87">
        <v>852.3</v>
      </c>
      <c r="H119" s="87">
        <f t="shared" ref="H119:H133" si="10">ROUND((G119*$I$9)+G119,2)</f>
        <v>1060.53</v>
      </c>
      <c r="I119" s="88">
        <f t="shared" ref="I119:I133" si="11">H119*F119</f>
        <v>11665.83</v>
      </c>
    </row>
    <row r="120" spans="1:10" ht="45">
      <c r="A120" s="84" t="s">
        <v>40</v>
      </c>
      <c r="B120" s="38" t="s">
        <v>128</v>
      </c>
      <c r="C120" s="89">
        <v>90843</v>
      </c>
      <c r="D120" s="39" t="s">
        <v>537</v>
      </c>
      <c r="E120" s="86" t="s">
        <v>3</v>
      </c>
      <c r="F120" s="91">
        <v>1</v>
      </c>
      <c r="G120" s="87">
        <v>789.21</v>
      </c>
      <c r="H120" s="87">
        <f t="shared" si="10"/>
        <v>982.03</v>
      </c>
      <c r="I120" s="88">
        <f t="shared" si="11"/>
        <v>982.03</v>
      </c>
    </row>
    <row r="121" spans="1:10" ht="45">
      <c r="A121" s="84" t="s">
        <v>41</v>
      </c>
      <c r="B121" s="38" t="s">
        <v>177</v>
      </c>
      <c r="C121" s="89" t="s">
        <v>179</v>
      </c>
      <c r="D121" s="39" t="s">
        <v>538</v>
      </c>
      <c r="E121" s="86" t="s">
        <v>86</v>
      </c>
      <c r="F121" s="91">
        <v>5</v>
      </c>
      <c r="G121" s="87">
        <f>COMPOSIÇÃO!G43</f>
        <v>858.58400000000006</v>
      </c>
      <c r="H121" s="87">
        <f t="shared" si="10"/>
        <v>1068.3499999999999</v>
      </c>
      <c r="I121" s="88">
        <f t="shared" si="11"/>
        <v>5341.75</v>
      </c>
    </row>
    <row r="122" spans="1:10" ht="45">
      <c r="A122" s="84" t="s">
        <v>42</v>
      </c>
      <c r="B122" s="38" t="s">
        <v>177</v>
      </c>
      <c r="C122" s="89" t="s">
        <v>180</v>
      </c>
      <c r="D122" s="39" t="s">
        <v>539</v>
      </c>
      <c r="E122" s="86" t="s">
        <v>86</v>
      </c>
      <c r="F122" s="91">
        <v>1</v>
      </c>
      <c r="G122" s="87">
        <f>COMPOSIÇÃO!G50</f>
        <v>1066.7059999999999</v>
      </c>
      <c r="H122" s="87">
        <f t="shared" si="10"/>
        <v>1327.32</v>
      </c>
      <c r="I122" s="88">
        <f t="shared" si="11"/>
        <v>1327.32</v>
      </c>
    </row>
    <row r="123" spans="1:10">
      <c r="A123" s="84" t="s">
        <v>281</v>
      </c>
      <c r="B123" s="38" t="s">
        <v>177</v>
      </c>
      <c r="C123" s="89" t="s">
        <v>181</v>
      </c>
      <c r="D123" s="39" t="s">
        <v>182</v>
      </c>
      <c r="E123" s="86" t="s">
        <v>86</v>
      </c>
      <c r="F123" s="91">
        <v>1</v>
      </c>
      <c r="G123" s="87">
        <f>COMPOSIÇÃO!G62</f>
        <v>855.75800000000004</v>
      </c>
      <c r="H123" s="87">
        <f t="shared" si="10"/>
        <v>1064.83</v>
      </c>
      <c r="I123" s="88">
        <f t="shared" si="11"/>
        <v>1064.83</v>
      </c>
    </row>
    <row r="124" spans="1:10" ht="30">
      <c r="A124" s="84" t="s">
        <v>282</v>
      </c>
      <c r="B124" s="38" t="s">
        <v>177</v>
      </c>
      <c r="C124" s="89" t="s">
        <v>195</v>
      </c>
      <c r="D124" s="39" t="s">
        <v>562</v>
      </c>
      <c r="E124" s="86" t="s">
        <v>86</v>
      </c>
      <c r="F124" s="91">
        <v>8</v>
      </c>
      <c r="G124" s="87">
        <f>COMPOSIÇÃO!G71</f>
        <v>901.86789999999996</v>
      </c>
      <c r="H124" s="87">
        <f t="shared" si="10"/>
        <v>1122.21</v>
      </c>
      <c r="I124" s="88">
        <f t="shared" si="11"/>
        <v>8977.68</v>
      </c>
    </row>
    <row r="125" spans="1:10" ht="30">
      <c r="A125" s="84" t="s">
        <v>283</v>
      </c>
      <c r="B125" s="38" t="s">
        <v>177</v>
      </c>
      <c r="C125" s="89" t="s">
        <v>196</v>
      </c>
      <c r="D125" s="39" t="s">
        <v>560</v>
      </c>
      <c r="E125" s="86" t="s">
        <v>86</v>
      </c>
      <c r="F125" s="91">
        <v>4</v>
      </c>
      <c r="G125" s="87">
        <f>COMPOSIÇÃO!G80</f>
        <v>1014.5916999999999</v>
      </c>
      <c r="H125" s="87">
        <f t="shared" si="10"/>
        <v>1262.47</v>
      </c>
      <c r="I125" s="88">
        <f t="shared" si="11"/>
        <v>5049.88</v>
      </c>
    </row>
    <row r="126" spans="1:10" ht="30">
      <c r="A126" s="84" t="s">
        <v>284</v>
      </c>
      <c r="B126" s="38" t="s">
        <v>128</v>
      </c>
      <c r="C126" s="89">
        <v>94573</v>
      </c>
      <c r="D126" s="39" t="s">
        <v>561</v>
      </c>
      <c r="E126" s="86" t="s">
        <v>2</v>
      </c>
      <c r="F126" s="91">
        <v>61</v>
      </c>
      <c r="G126" s="87">
        <v>278.08999999999997</v>
      </c>
      <c r="H126" s="87">
        <f t="shared" si="10"/>
        <v>346.03</v>
      </c>
      <c r="I126" s="88">
        <f t="shared" si="11"/>
        <v>21107.829999999998</v>
      </c>
    </row>
    <row r="127" spans="1:10">
      <c r="A127" s="84" t="s">
        <v>285</v>
      </c>
      <c r="B127" s="38" t="s">
        <v>130</v>
      </c>
      <c r="C127" s="89" t="s">
        <v>534</v>
      </c>
      <c r="D127" s="39" t="s">
        <v>541</v>
      </c>
      <c r="E127" s="86" t="s">
        <v>2</v>
      </c>
      <c r="F127" s="91">
        <v>9.6</v>
      </c>
      <c r="G127" s="87">
        <v>291.33</v>
      </c>
      <c r="H127" s="87">
        <f t="shared" si="10"/>
        <v>362.51</v>
      </c>
      <c r="I127" s="88">
        <f t="shared" si="11"/>
        <v>3480.096</v>
      </c>
    </row>
    <row r="128" spans="1:10" ht="30">
      <c r="A128" s="84" t="s">
        <v>286</v>
      </c>
      <c r="B128" s="38" t="s">
        <v>130</v>
      </c>
      <c r="C128" s="89" t="s">
        <v>535</v>
      </c>
      <c r="D128" s="39" t="s">
        <v>542</v>
      </c>
      <c r="E128" s="86" t="s">
        <v>28</v>
      </c>
      <c r="F128" s="91">
        <v>2</v>
      </c>
      <c r="G128" s="87">
        <v>216.06</v>
      </c>
      <c r="H128" s="87">
        <f t="shared" si="10"/>
        <v>268.85000000000002</v>
      </c>
      <c r="I128" s="88">
        <f t="shared" si="11"/>
        <v>537.70000000000005</v>
      </c>
    </row>
    <row r="129" spans="1:9">
      <c r="A129" s="84" t="s">
        <v>287</v>
      </c>
      <c r="B129" s="38" t="s">
        <v>177</v>
      </c>
      <c r="C129" s="89" t="s">
        <v>198</v>
      </c>
      <c r="D129" s="39" t="s">
        <v>543</v>
      </c>
      <c r="E129" s="86" t="s">
        <v>2</v>
      </c>
      <c r="F129" s="91">
        <v>20.83</v>
      </c>
      <c r="G129" s="87">
        <f>COMPOSIÇÃO!G87</f>
        <v>334.1173</v>
      </c>
      <c r="H129" s="87">
        <f t="shared" si="10"/>
        <v>415.75</v>
      </c>
      <c r="I129" s="88">
        <f t="shared" si="11"/>
        <v>8660.0724999999984</v>
      </c>
    </row>
    <row r="130" spans="1:9" ht="30">
      <c r="A130" s="84" t="s">
        <v>288</v>
      </c>
      <c r="B130" s="38" t="s">
        <v>177</v>
      </c>
      <c r="C130" s="89" t="s">
        <v>199</v>
      </c>
      <c r="D130" s="39" t="s">
        <v>544</v>
      </c>
      <c r="E130" s="86" t="s">
        <v>3</v>
      </c>
      <c r="F130" s="91">
        <v>1</v>
      </c>
      <c r="G130" s="87">
        <f>COMPOSIÇÃO!G96</f>
        <v>1552.0058000000001</v>
      </c>
      <c r="H130" s="87">
        <f t="shared" si="10"/>
        <v>1931.19</v>
      </c>
      <c r="I130" s="88">
        <f t="shared" si="11"/>
        <v>1931.19</v>
      </c>
    </row>
    <row r="131" spans="1:9">
      <c r="A131" s="84" t="s">
        <v>289</v>
      </c>
      <c r="B131" s="38" t="s">
        <v>177</v>
      </c>
      <c r="C131" s="89" t="s">
        <v>200</v>
      </c>
      <c r="D131" s="39" t="s">
        <v>545</v>
      </c>
      <c r="E131" s="86" t="s">
        <v>3</v>
      </c>
      <c r="F131" s="91">
        <v>1</v>
      </c>
      <c r="G131" s="87">
        <f>COMPOSIÇÃO!G106</f>
        <v>2736.0317</v>
      </c>
      <c r="H131" s="87">
        <f t="shared" si="10"/>
        <v>3404.49</v>
      </c>
      <c r="I131" s="88">
        <f t="shared" si="11"/>
        <v>3404.49</v>
      </c>
    </row>
    <row r="132" spans="1:9">
      <c r="A132" s="84" t="s">
        <v>1070</v>
      </c>
      <c r="B132" s="38" t="s">
        <v>128</v>
      </c>
      <c r="C132" s="89">
        <v>102219</v>
      </c>
      <c r="D132" s="39" t="s">
        <v>1073</v>
      </c>
      <c r="E132" s="86" t="s">
        <v>2</v>
      </c>
      <c r="F132" s="91">
        <v>114.66</v>
      </c>
      <c r="G132" s="87">
        <v>13.21</v>
      </c>
      <c r="H132" s="87">
        <f t="shared" si="10"/>
        <v>16.440000000000001</v>
      </c>
      <c r="I132" s="88">
        <f t="shared" si="11"/>
        <v>1885.0104000000001</v>
      </c>
    </row>
    <row r="133" spans="1:9">
      <c r="A133" s="84" t="s">
        <v>1071</v>
      </c>
      <c r="B133" s="38" t="s">
        <v>172</v>
      </c>
      <c r="C133" s="89" t="s">
        <v>1072</v>
      </c>
      <c r="D133" s="39" t="s">
        <v>1074</v>
      </c>
      <c r="E133" s="86" t="s">
        <v>2</v>
      </c>
      <c r="F133" s="91">
        <v>19.2</v>
      </c>
      <c r="G133" s="87">
        <v>17.79</v>
      </c>
      <c r="H133" s="87">
        <f t="shared" si="10"/>
        <v>22.14</v>
      </c>
      <c r="I133" s="88">
        <f t="shared" si="11"/>
        <v>425.08800000000002</v>
      </c>
    </row>
    <row r="134" spans="1:9" ht="15.75">
      <c r="A134" s="60">
        <v>11</v>
      </c>
      <c r="B134" s="53"/>
      <c r="C134" s="54"/>
      <c r="D134" s="55" t="s">
        <v>142</v>
      </c>
      <c r="E134" s="56"/>
      <c r="F134" s="57">
        <v>0</v>
      </c>
      <c r="G134" s="58">
        <v>0</v>
      </c>
      <c r="H134" s="59"/>
      <c r="I134" s="64">
        <f>SUM(I135:I164)</f>
        <v>21851.406099999989</v>
      </c>
    </row>
    <row r="135" spans="1:9" ht="30">
      <c r="A135" s="84" t="s">
        <v>55</v>
      </c>
      <c r="B135" s="38" t="s">
        <v>177</v>
      </c>
      <c r="C135" s="89" t="s">
        <v>201</v>
      </c>
      <c r="D135" s="39" t="s">
        <v>638</v>
      </c>
      <c r="E135" s="86" t="s">
        <v>86</v>
      </c>
      <c r="F135" s="91">
        <v>1</v>
      </c>
      <c r="G135" s="87">
        <f>COMPOSIÇÃO!G117</f>
        <v>333.58129999999994</v>
      </c>
      <c r="H135" s="87">
        <f t="shared" ref="H135:H164" si="12">ROUND((G135*$I$9)+G135,2)</f>
        <v>415.08</v>
      </c>
      <c r="I135" s="88">
        <f t="shared" ref="I135:I164" si="13">H135*F135</f>
        <v>415.08</v>
      </c>
    </row>
    <row r="136" spans="1:9" ht="45">
      <c r="A136" s="84" t="s">
        <v>56</v>
      </c>
      <c r="B136" s="38" t="s">
        <v>130</v>
      </c>
      <c r="C136" s="89" t="s">
        <v>639</v>
      </c>
      <c r="D136" s="39" t="s">
        <v>640</v>
      </c>
      <c r="E136" s="86" t="s">
        <v>3</v>
      </c>
      <c r="F136" s="91">
        <v>12</v>
      </c>
      <c r="G136" s="87">
        <v>334.19</v>
      </c>
      <c r="H136" s="87">
        <f t="shared" si="12"/>
        <v>415.84</v>
      </c>
      <c r="I136" s="88">
        <f t="shared" si="13"/>
        <v>4990.08</v>
      </c>
    </row>
    <row r="137" spans="1:9">
      <c r="A137" s="84" t="s">
        <v>57</v>
      </c>
      <c r="B137" s="38" t="s">
        <v>172</v>
      </c>
      <c r="C137" s="89" t="s">
        <v>641</v>
      </c>
      <c r="D137" s="39" t="s">
        <v>642</v>
      </c>
      <c r="E137" s="86" t="s">
        <v>3</v>
      </c>
      <c r="F137" s="91">
        <v>9</v>
      </c>
      <c r="G137" s="87">
        <v>46.94</v>
      </c>
      <c r="H137" s="87">
        <f t="shared" si="12"/>
        <v>58.41</v>
      </c>
      <c r="I137" s="88">
        <f t="shared" si="13"/>
        <v>525.68999999999994</v>
      </c>
    </row>
    <row r="138" spans="1:9" ht="30">
      <c r="A138" s="84" t="s">
        <v>58</v>
      </c>
      <c r="B138" s="38" t="s">
        <v>128</v>
      </c>
      <c r="C138" s="89">
        <v>89709</v>
      </c>
      <c r="D138" s="39" t="s">
        <v>643</v>
      </c>
      <c r="E138" s="86" t="s">
        <v>3</v>
      </c>
      <c r="F138" s="91">
        <v>2</v>
      </c>
      <c r="G138" s="87">
        <v>11.56</v>
      </c>
      <c r="H138" s="87">
        <f t="shared" si="12"/>
        <v>14.38</v>
      </c>
      <c r="I138" s="88">
        <f t="shared" si="13"/>
        <v>28.76</v>
      </c>
    </row>
    <row r="139" spans="1:9">
      <c r="A139" s="84" t="s">
        <v>674</v>
      </c>
      <c r="B139" s="38" t="s">
        <v>177</v>
      </c>
      <c r="C139" s="89" t="s">
        <v>202</v>
      </c>
      <c r="D139" s="39" t="s">
        <v>644</v>
      </c>
      <c r="E139" s="86" t="s">
        <v>86</v>
      </c>
      <c r="F139" s="91">
        <v>13</v>
      </c>
      <c r="G139" s="87">
        <f>COMPOSIÇÃO!G124</f>
        <v>18.295820000000003</v>
      </c>
      <c r="H139" s="87">
        <f t="shared" si="12"/>
        <v>22.77</v>
      </c>
      <c r="I139" s="88">
        <f t="shared" si="13"/>
        <v>296.01</v>
      </c>
    </row>
    <row r="140" spans="1:9" ht="30">
      <c r="A140" s="84" t="s">
        <v>675</v>
      </c>
      <c r="B140" s="38" t="s">
        <v>128</v>
      </c>
      <c r="C140" s="89">
        <v>86879</v>
      </c>
      <c r="D140" s="39" t="s">
        <v>645</v>
      </c>
      <c r="E140" s="86" t="s">
        <v>3</v>
      </c>
      <c r="F140" s="91">
        <v>13</v>
      </c>
      <c r="G140" s="87">
        <v>6.48</v>
      </c>
      <c r="H140" s="87">
        <f t="shared" si="12"/>
        <v>8.06</v>
      </c>
      <c r="I140" s="88">
        <f t="shared" si="13"/>
        <v>104.78</v>
      </c>
    </row>
    <row r="141" spans="1:9">
      <c r="A141" s="84" t="s">
        <v>676</v>
      </c>
      <c r="B141" s="38" t="s">
        <v>177</v>
      </c>
      <c r="C141" s="89" t="s">
        <v>203</v>
      </c>
      <c r="D141" s="39" t="s">
        <v>646</v>
      </c>
      <c r="E141" s="86" t="s">
        <v>3</v>
      </c>
      <c r="F141" s="91">
        <v>1</v>
      </c>
      <c r="G141" s="87">
        <f>COMPOSIÇÃO!G131</f>
        <v>7.3266680000000006</v>
      </c>
      <c r="H141" s="87">
        <f t="shared" si="12"/>
        <v>9.1199999999999992</v>
      </c>
      <c r="I141" s="88">
        <f t="shared" si="13"/>
        <v>9.1199999999999992</v>
      </c>
    </row>
    <row r="142" spans="1:9" ht="30">
      <c r="A142" s="84" t="s">
        <v>677</v>
      </c>
      <c r="B142" s="38" t="s">
        <v>177</v>
      </c>
      <c r="C142" s="89" t="s">
        <v>204</v>
      </c>
      <c r="D142" s="39" t="s">
        <v>647</v>
      </c>
      <c r="E142" s="86" t="s">
        <v>3</v>
      </c>
      <c r="F142" s="91">
        <v>2</v>
      </c>
      <c r="G142" s="87">
        <f>COMPOSIÇÃO!G139</f>
        <v>44.604939999999992</v>
      </c>
      <c r="H142" s="87">
        <f t="shared" si="12"/>
        <v>55.5</v>
      </c>
      <c r="I142" s="88">
        <f t="shared" si="13"/>
        <v>111</v>
      </c>
    </row>
    <row r="143" spans="1:9" ht="30">
      <c r="A143" s="84" t="s">
        <v>678</v>
      </c>
      <c r="B143" s="38" t="s">
        <v>128</v>
      </c>
      <c r="C143" s="89">
        <v>89748</v>
      </c>
      <c r="D143" s="39" t="s">
        <v>648</v>
      </c>
      <c r="E143" s="86" t="s">
        <v>3</v>
      </c>
      <c r="F143" s="91">
        <v>10</v>
      </c>
      <c r="G143" s="87">
        <v>39.67</v>
      </c>
      <c r="H143" s="87">
        <f t="shared" si="12"/>
        <v>49.36</v>
      </c>
      <c r="I143" s="88">
        <f t="shared" si="13"/>
        <v>493.6</v>
      </c>
    </row>
    <row r="144" spans="1:9" ht="30">
      <c r="A144" s="84" t="s">
        <v>679</v>
      </c>
      <c r="B144" s="38" t="s">
        <v>128</v>
      </c>
      <c r="C144" s="89">
        <v>89728</v>
      </c>
      <c r="D144" s="39" t="s">
        <v>649</v>
      </c>
      <c r="E144" s="86" t="s">
        <v>3</v>
      </c>
      <c r="F144" s="91">
        <v>17</v>
      </c>
      <c r="G144" s="87">
        <v>10.37</v>
      </c>
      <c r="H144" s="87">
        <f t="shared" si="12"/>
        <v>12.9</v>
      </c>
      <c r="I144" s="88">
        <f t="shared" si="13"/>
        <v>219.3</v>
      </c>
    </row>
    <row r="145" spans="1:9" ht="30">
      <c r="A145" s="84" t="s">
        <v>680</v>
      </c>
      <c r="B145" s="38" t="s">
        <v>128</v>
      </c>
      <c r="C145" s="89">
        <v>89726</v>
      </c>
      <c r="D145" s="39" t="s">
        <v>650</v>
      </c>
      <c r="E145" s="86" t="s">
        <v>3</v>
      </c>
      <c r="F145" s="91">
        <v>11</v>
      </c>
      <c r="G145" s="87">
        <v>6.48</v>
      </c>
      <c r="H145" s="87">
        <f t="shared" si="12"/>
        <v>8.06</v>
      </c>
      <c r="I145" s="88">
        <f t="shared" si="13"/>
        <v>88.660000000000011</v>
      </c>
    </row>
    <row r="146" spans="1:9" ht="30">
      <c r="A146" s="84" t="s">
        <v>681</v>
      </c>
      <c r="B146" s="38" t="s">
        <v>128</v>
      </c>
      <c r="C146" s="89">
        <v>89732</v>
      </c>
      <c r="D146" s="39" t="s">
        <v>651</v>
      </c>
      <c r="E146" s="86" t="s">
        <v>3</v>
      </c>
      <c r="F146" s="91">
        <v>10</v>
      </c>
      <c r="G146" s="87">
        <v>10.72</v>
      </c>
      <c r="H146" s="87">
        <f t="shared" si="12"/>
        <v>13.34</v>
      </c>
      <c r="I146" s="88">
        <f t="shared" si="13"/>
        <v>133.4</v>
      </c>
    </row>
    <row r="147" spans="1:9" ht="30">
      <c r="A147" s="84" t="s">
        <v>682</v>
      </c>
      <c r="B147" s="38" t="s">
        <v>128</v>
      </c>
      <c r="C147" s="89">
        <v>89731</v>
      </c>
      <c r="D147" s="39" t="s">
        <v>652</v>
      </c>
      <c r="E147" s="86" t="s">
        <v>3</v>
      </c>
      <c r="F147" s="91">
        <v>4</v>
      </c>
      <c r="G147" s="87">
        <v>9.98</v>
      </c>
      <c r="H147" s="87">
        <f t="shared" si="12"/>
        <v>12.42</v>
      </c>
      <c r="I147" s="88">
        <f t="shared" si="13"/>
        <v>49.68</v>
      </c>
    </row>
    <row r="148" spans="1:9" ht="30">
      <c r="A148" s="84" t="s">
        <v>683</v>
      </c>
      <c r="B148" s="38" t="s">
        <v>128</v>
      </c>
      <c r="C148" s="89">
        <v>89724</v>
      </c>
      <c r="D148" s="39" t="s">
        <v>653</v>
      </c>
      <c r="E148" s="86" t="s">
        <v>3</v>
      </c>
      <c r="F148" s="91">
        <v>15</v>
      </c>
      <c r="G148" s="87">
        <v>9.6</v>
      </c>
      <c r="H148" s="87">
        <f t="shared" si="12"/>
        <v>11.95</v>
      </c>
      <c r="I148" s="88">
        <f t="shared" si="13"/>
        <v>179.25</v>
      </c>
    </row>
    <row r="149" spans="1:9" ht="30">
      <c r="A149" s="84" t="s">
        <v>684</v>
      </c>
      <c r="B149" s="38" t="s">
        <v>177</v>
      </c>
      <c r="C149" s="89" t="s">
        <v>205</v>
      </c>
      <c r="D149" s="39" t="s">
        <v>654</v>
      </c>
      <c r="E149" s="86" t="s">
        <v>3</v>
      </c>
      <c r="F149" s="91">
        <v>4</v>
      </c>
      <c r="G149" s="87">
        <f>COMPOSIÇÃO!G148</f>
        <v>38.492680000000007</v>
      </c>
      <c r="H149" s="87">
        <f t="shared" si="12"/>
        <v>47.9</v>
      </c>
      <c r="I149" s="88">
        <f t="shared" si="13"/>
        <v>191.6</v>
      </c>
    </row>
    <row r="150" spans="1:9" ht="30">
      <c r="A150" s="84" t="s">
        <v>685</v>
      </c>
      <c r="B150" s="38" t="s">
        <v>128</v>
      </c>
      <c r="C150" s="89">
        <v>89797</v>
      </c>
      <c r="D150" s="39" t="s">
        <v>655</v>
      </c>
      <c r="E150" s="86" t="s">
        <v>3</v>
      </c>
      <c r="F150" s="91">
        <v>6</v>
      </c>
      <c r="G150" s="87">
        <v>46.14</v>
      </c>
      <c r="H150" s="87">
        <f t="shared" si="12"/>
        <v>57.41</v>
      </c>
      <c r="I150" s="88">
        <f t="shared" si="13"/>
        <v>344.46</v>
      </c>
    </row>
    <row r="151" spans="1:9" ht="30">
      <c r="A151" s="84" t="s">
        <v>686</v>
      </c>
      <c r="B151" s="38" t="s">
        <v>128</v>
      </c>
      <c r="C151" s="89">
        <v>89778</v>
      </c>
      <c r="D151" s="39" t="s">
        <v>656</v>
      </c>
      <c r="E151" s="86" t="s">
        <v>3</v>
      </c>
      <c r="F151" s="91">
        <v>26</v>
      </c>
      <c r="G151" s="87">
        <v>17.91</v>
      </c>
      <c r="H151" s="87">
        <f t="shared" si="12"/>
        <v>22.29</v>
      </c>
      <c r="I151" s="88">
        <f t="shared" si="13"/>
        <v>579.54</v>
      </c>
    </row>
    <row r="152" spans="1:9" ht="30">
      <c r="A152" s="84" t="s">
        <v>687</v>
      </c>
      <c r="B152" s="38" t="s">
        <v>128</v>
      </c>
      <c r="C152" s="89">
        <v>89753</v>
      </c>
      <c r="D152" s="39" t="s">
        <v>657</v>
      </c>
      <c r="E152" s="86" t="s">
        <v>3</v>
      </c>
      <c r="F152" s="91">
        <v>2</v>
      </c>
      <c r="G152" s="87">
        <v>8.5299999999999994</v>
      </c>
      <c r="H152" s="87">
        <f t="shared" si="12"/>
        <v>10.61</v>
      </c>
      <c r="I152" s="88">
        <f t="shared" si="13"/>
        <v>21.22</v>
      </c>
    </row>
    <row r="153" spans="1:9" ht="30">
      <c r="A153" s="84" t="s">
        <v>688</v>
      </c>
      <c r="B153" s="38" t="s">
        <v>130</v>
      </c>
      <c r="C153" s="89" t="s">
        <v>658</v>
      </c>
      <c r="D153" s="39" t="s">
        <v>659</v>
      </c>
      <c r="E153" s="86" t="s">
        <v>4</v>
      </c>
      <c r="F153" s="91">
        <v>14.19</v>
      </c>
      <c r="G153" s="87">
        <v>42.17</v>
      </c>
      <c r="H153" s="87">
        <f t="shared" si="12"/>
        <v>52.47</v>
      </c>
      <c r="I153" s="88">
        <f t="shared" si="13"/>
        <v>744.5492999999999</v>
      </c>
    </row>
    <row r="154" spans="1:9" ht="30">
      <c r="A154" s="84" t="s">
        <v>689</v>
      </c>
      <c r="B154" s="38" t="s">
        <v>130</v>
      </c>
      <c r="C154" s="89" t="s">
        <v>660</v>
      </c>
      <c r="D154" s="39" t="s">
        <v>661</v>
      </c>
      <c r="E154" s="86" t="s">
        <v>4</v>
      </c>
      <c r="F154" s="91">
        <v>34.729999999999997</v>
      </c>
      <c r="G154" s="87">
        <v>20.48</v>
      </c>
      <c r="H154" s="87">
        <f t="shared" si="12"/>
        <v>25.48</v>
      </c>
      <c r="I154" s="88">
        <f t="shared" si="13"/>
        <v>884.92039999999997</v>
      </c>
    </row>
    <row r="155" spans="1:9" ht="30">
      <c r="A155" s="84" t="s">
        <v>690</v>
      </c>
      <c r="B155" s="38" t="s">
        <v>130</v>
      </c>
      <c r="C155" s="89" t="s">
        <v>662</v>
      </c>
      <c r="D155" s="39" t="s">
        <v>663</v>
      </c>
      <c r="E155" s="86" t="s">
        <v>4</v>
      </c>
      <c r="F155" s="91">
        <v>24.29</v>
      </c>
      <c r="G155" s="87">
        <v>28.54</v>
      </c>
      <c r="H155" s="87">
        <f t="shared" si="12"/>
        <v>35.51</v>
      </c>
      <c r="I155" s="88">
        <f t="shared" si="13"/>
        <v>862.53789999999992</v>
      </c>
    </row>
    <row r="156" spans="1:9" ht="30">
      <c r="A156" s="84" t="s">
        <v>691</v>
      </c>
      <c r="B156" s="38" t="s">
        <v>128</v>
      </c>
      <c r="C156" s="89">
        <v>89784</v>
      </c>
      <c r="D156" s="39" t="s">
        <v>665</v>
      </c>
      <c r="E156" s="86" t="s">
        <v>3</v>
      </c>
      <c r="F156" s="91">
        <v>2</v>
      </c>
      <c r="G156" s="87">
        <v>19.04</v>
      </c>
      <c r="H156" s="87">
        <f t="shared" si="12"/>
        <v>23.69</v>
      </c>
      <c r="I156" s="88">
        <f t="shared" si="13"/>
        <v>47.38</v>
      </c>
    </row>
    <row r="157" spans="1:9" ht="30">
      <c r="A157" s="84" t="s">
        <v>692</v>
      </c>
      <c r="B157" s="38" t="s">
        <v>130</v>
      </c>
      <c r="C157" s="89" t="s">
        <v>666</v>
      </c>
      <c r="D157" s="39" t="s">
        <v>667</v>
      </c>
      <c r="E157" s="86" t="s">
        <v>4</v>
      </c>
      <c r="F157" s="91">
        <v>99.19</v>
      </c>
      <c r="G157" s="87">
        <v>65.22</v>
      </c>
      <c r="H157" s="87">
        <f t="shared" si="12"/>
        <v>81.150000000000006</v>
      </c>
      <c r="I157" s="88">
        <f t="shared" si="13"/>
        <v>8049.2685000000001</v>
      </c>
    </row>
    <row r="158" spans="1:9" ht="30">
      <c r="A158" s="84" t="s">
        <v>693</v>
      </c>
      <c r="B158" s="38" t="s">
        <v>128</v>
      </c>
      <c r="C158" s="89">
        <v>89802</v>
      </c>
      <c r="D158" s="39" t="s">
        <v>668</v>
      </c>
      <c r="E158" s="86" t="s">
        <v>3</v>
      </c>
      <c r="F158" s="91">
        <v>1</v>
      </c>
      <c r="G158" s="87">
        <v>7.31</v>
      </c>
      <c r="H158" s="87">
        <f t="shared" si="12"/>
        <v>9.1</v>
      </c>
      <c r="I158" s="88">
        <f t="shared" si="13"/>
        <v>9.1</v>
      </c>
    </row>
    <row r="159" spans="1:9" ht="30">
      <c r="A159" s="84" t="s">
        <v>694</v>
      </c>
      <c r="B159" s="38" t="s">
        <v>128</v>
      </c>
      <c r="C159" s="89">
        <v>89801</v>
      </c>
      <c r="D159" s="39" t="s">
        <v>669</v>
      </c>
      <c r="E159" s="86" t="s">
        <v>3</v>
      </c>
      <c r="F159" s="91">
        <v>20</v>
      </c>
      <c r="G159" s="87">
        <v>6.57</v>
      </c>
      <c r="H159" s="87">
        <f t="shared" si="12"/>
        <v>8.18</v>
      </c>
      <c r="I159" s="88">
        <f t="shared" si="13"/>
        <v>163.6</v>
      </c>
    </row>
    <row r="160" spans="1:9" ht="30">
      <c r="A160" s="84" t="s">
        <v>695</v>
      </c>
      <c r="B160" s="38" t="s">
        <v>128</v>
      </c>
      <c r="C160" s="89">
        <v>89827</v>
      </c>
      <c r="D160" s="39" t="s">
        <v>670</v>
      </c>
      <c r="E160" s="86" t="s">
        <v>3</v>
      </c>
      <c r="F160" s="91">
        <v>1</v>
      </c>
      <c r="G160" s="87">
        <v>16.96</v>
      </c>
      <c r="H160" s="87">
        <f t="shared" si="12"/>
        <v>21.1</v>
      </c>
      <c r="I160" s="88">
        <f t="shared" si="13"/>
        <v>21.1</v>
      </c>
    </row>
    <row r="161" spans="1:9" ht="30">
      <c r="A161" s="84" t="s">
        <v>696</v>
      </c>
      <c r="B161" s="38" t="s">
        <v>130</v>
      </c>
      <c r="C161" s="89" t="s">
        <v>662</v>
      </c>
      <c r="D161" s="39" t="s">
        <v>663</v>
      </c>
      <c r="E161" s="86" t="s">
        <v>4</v>
      </c>
      <c r="F161" s="91">
        <v>51</v>
      </c>
      <c r="G161" s="87">
        <v>28.54</v>
      </c>
      <c r="H161" s="87">
        <f t="shared" si="12"/>
        <v>35.51</v>
      </c>
      <c r="I161" s="88">
        <f t="shared" si="13"/>
        <v>1811.01</v>
      </c>
    </row>
    <row r="162" spans="1:9" ht="30">
      <c r="A162" s="84" t="s">
        <v>697</v>
      </c>
      <c r="B162" s="38" t="s">
        <v>177</v>
      </c>
      <c r="C162" s="89" t="s">
        <v>206</v>
      </c>
      <c r="D162" s="39" t="s">
        <v>664</v>
      </c>
      <c r="E162" s="86" t="s">
        <v>3</v>
      </c>
      <c r="F162" s="91">
        <v>4</v>
      </c>
      <c r="G162" s="87">
        <f>COMPOSIÇÃO!G157</f>
        <v>37.292680000000004</v>
      </c>
      <c r="H162" s="87">
        <f t="shared" si="12"/>
        <v>46.4</v>
      </c>
      <c r="I162" s="88">
        <f t="shared" si="13"/>
        <v>185.6</v>
      </c>
    </row>
    <row r="163" spans="1:9" ht="30">
      <c r="A163" s="84" t="s">
        <v>698</v>
      </c>
      <c r="B163" s="38" t="s">
        <v>128</v>
      </c>
      <c r="C163" s="89">
        <v>89825</v>
      </c>
      <c r="D163" s="39" t="s">
        <v>671</v>
      </c>
      <c r="E163" s="86" t="s">
        <v>3</v>
      </c>
      <c r="F163" s="91">
        <v>8</v>
      </c>
      <c r="G163" s="87">
        <v>14.86</v>
      </c>
      <c r="H163" s="87">
        <f t="shared" si="12"/>
        <v>18.489999999999998</v>
      </c>
      <c r="I163" s="88">
        <f t="shared" si="13"/>
        <v>147.91999999999999</v>
      </c>
    </row>
    <row r="164" spans="1:9">
      <c r="A164" s="84" t="s">
        <v>699</v>
      </c>
      <c r="B164" s="38" t="s">
        <v>172</v>
      </c>
      <c r="C164" s="89" t="s">
        <v>672</v>
      </c>
      <c r="D164" s="39" t="s">
        <v>673</v>
      </c>
      <c r="E164" s="86" t="s">
        <v>3</v>
      </c>
      <c r="F164" s="91">
        <v>9</v>
      </c>
      <c r="G164" s="87">
        <v>12.79</v>
      </c>
      <c r="H164" s="87">
        <f t="shared" si="12"/>
        <v>15.91</v>
      </c>
      <c r="I164" s="88">
        <f t="shared" si="13"/>
        <v>143.19</v>
      </c>
    </row>
    <row r="165" spans="1:9" ht="15.75">
      <c r="A165" s="60">
        <v>12</v>
      </c>
      <c r="B165" s="53"/>
      <c r="C165" s="54"/>
      <c r="D165" s="55" t="s">
        <v>143</v>
      </c>
      <c r="E165" s="56"/>
      <c r="F165" s="57">
        <v>0</v>
      </c>
      <c r="G165" s="58">
        <v>0</v>
      </c>
      <c r="H165" s="59"/>
      <c r="I165" s="64">
        <f>SUM(I166:I228)</f>
        <v>18019.673199999997</v>
      </c>
    </row>
    <row r="166" spans="1:9" ht="30">
      <c r="A166" s="84" t="s">
        <v>62</v>
      </c>
      <c r="B166" s="38" t="s">
        <v>128</v>
      </c>
      <c r="C166" s="89">
        <v>89376</v>
      </c>
      <c r="D166" s="39" t="s">
        <v>713</v>
      </c>
      <c r="E166" s="86" t="s">
        <v>3</v>
      </c>
      <c r="F166" s="91">
        <v>2</v>
      </c>
      <c r="G166" s="87">
        <v>4.92</v>
      </c>
      <c r="H166" s="87">
        <f t="shared" ref="H166:H228" si="14">ROUND((G166*$I$9)+G166,2)</f>
        <v>6.12</v>
      </c>
      <c r="I166" s="88">
        <f t="shared" ref="I166:I228" si="15">H166*F166</f>
        <v>12.24</v>
      </c>
    </row>
    <row r="167" spans="1:9" ht="30">
      <c r="A167" s="84" t="s">
        <v>770</v>
      </c>
      <c r="B167" s="38" t="s">
        <v>128</v>
      </c>
      <c r="C167" s="89">
        <v>89359</v>
      </c>
      <c r="D167" s="39" t="s">
        <v>714</v>
      </c>
      <c r="E167" s="86" t="s">
        <v>3</v>
      </c>
      <c r="F167" s="91">
        <v>3</v>
      </c>
      <c r="G167" s="87">
        <v>6.77</v>
      </c>
      <c r="H167" s="87">
        <f t="shared" si="14"/>
        <v>8.42</v>
      </c>
      <c r="I167" s="88">
        <f t="shared" si="15"/>
        <v>25.259999999999998</v>
      </c>
    </row>
    <row r="168" spans="1:9" ht="30">
      <c r="A168" s="84" t="s">
        <v>771</v>
      </c>
      <c r="B168" s="38" t="s">
        <v>128</v>
      </c>
      <c r="C168" s="89">
        <v>89358</v>
      </c>
      <c r="D168" s="39" t="s">
        <v>715</v>
      </c>
      <c r="E168" s="86" t="s">
        <v>3</v>
      </c>
      <c r="F168" s="91">
        <v>7</v>
      </c>
      <c r="G168" s="87">
        <v>6.32</v>
      </c>
      <c r="H168" s="87">
        <f t="shared" si="14"/>
        <v>7.86</v>
      </c>
      <c r="I168" s="88">
        <f t="shared" si="15"/>
        <v>55.02</v>
      </c>
    </row>
    <row r="169" spans="1:9" ht="30">
      <c r="A169" s="84" t="s">
        <v>772</v>
      </c>
      <c r="B169" s="38" t="s">
        <v>128</v>
      </c>
      <c r="C169" s="89">
        <v>89371</v>
      </c>
      <c r="D169" s="39" t="s">
        <v>716</v>
      </c>
      <c r="E169" s="86" t="s">
        <v>3</v>
      </c>
      <c r="F169" s="91">
        <v>1</v>
      </c>
      <c r="G169" s="87">
        <v>4.83</v>
      </c>
      <c r="H169" s="87">
        <f t="shared" si="14"/>
        <v>6.01</v>
      </c>
      <c r="I169" s="88">
        <f t="shared" si="15"/>
        <v>6.01</v>
      </c>
    </row>
    <row r="170" spans="1:9" ht="30">
      <c r="A170" s="84" t="s">
        <v>773</v>
      </c>
      <c r="B170" s="38" t="s">
        <v>128</v>
      </c>
      <c r="C170" s="89">
        <v>89355</v>
      </c>
      <c r="D170" s="39" t="s">
        <v>717</v>
      </c>
      <c r="E170" s="86" t="s">
        <v>4</v>
      </c>
      <c r="F170" s="91">
        <v>117.08</v>
      </c>
      <c r="G170" s="87">
        <v>16.21</v>
      </c>
      <c r="H170" s="87">
        <f t="shared" si="14"/>
        <v>20.170000000000002</v>
      </c>
      <c r="I170" s="88">
        <f t="shared" si="15"/>
        <v>2361.5036</v>
      </c>
    </row>
    <row r="171" spans="1:9" ht="30">
      <c r="A171" s="84" t="s">
        <v>774</v>
      </c>
      <c r="B171" s="38" t="s">
        <v>128</v>
      </c>
      <c r="C171" s="89">
        <v>89393</v>
      </c>
      <c r="D171" s="39" t="s">
        <v>718</v>
      </c>
      <c r="E171" s="86" t="s">
        <v>3</v>
      </c>
      <c r="F171" s="91">
        <v>2</v>
      </c>
      <c r="G171" s="87">
        <v>8.8699999999999992</v>
      </c>
      <c r="H171" s="87">
        <f t="shared" si="14"/>
        <v>11.04</v>
      </c>
      <c r="I171" s="88">
        <f t="shared" si="15"/>
        <v>22.08</v>
      </c>
    </row>
    <row r="172" spans="1:9">
      <c r="A172" s="84" t="s">
        <v>775</v>
      </c>
      <c r="B172" s="38" t="s">
        <v>172</v>
      </c>
      <c r="C172" s="89" t="s">
        <v>719</v>
      </c>
      <c r="D172" s="39" t="s">
        <v>720</v>
      </c>
      <c r="E172" s="86" t="s">
        <v>3</v>
      </c>
      <c r="F172" s="91">
        <v>2</v>
      </c>
      <c r="G172" s="87">
        <v>926.92</v>
      </c>
      <c r="H172" s="87">
        <f t="shared" si="14"/>
        <v>1153.3800000000001</v>
      </c>
      <c r="I172" s="88">
        <f t="shared" si="15"/>
        <v>2306.7600000000002</v>
      </c>
    </row>
    <row r="173" spans="1:9">
      <c r="A173" s="84" t="s">
        <v>776</v>
      </c>
      <c r="B173" s="38" t="s">
        <v>128</v>
      </c>
      <c r="C173" s="89">
        <v>100860</v>
      </c>
      <c r="D173" s="39" t="s">
        <v>721</v>
      </c>
      <c r="E173" s="86" t="s">
        <v>3</v>
      </c>
      <c r="F173" s="91">
        <v>2</v>
      </c>
      <c r="G173" s="87">
        <v>72.83</v>
      </c>
      <c r="H173" s="87">
        <f t="shared" si="14"/>
        <v>90.62</v>
      </c>
      <c r="I173" s="88">
        <f t="shared" si="15"/>
        <v>181.24</v>
      </c>
    </row>
    <row r="174" spans="1:9">
      <c r="A174" s="84" t="s">
        <v>777</v>
      </c>
      <c r="B174" s="38" t="s">
        <v>172</v>
      </c>
      <c r="C174" s="89" t="s">
        <v>722</v>
      </c>
      <c r="D174" s="39" t="s">
        <v>723</v>
      </c>
      <c r="E174" s="86" t="s">
        <v>3</v>
      </c>
      <c r="F174" s="91">
        <v>2</v>
      </c>
      <c r="G174" s="87">
        <v>34.380000000000003</v>
      </c>
      <c r="H174" s="87">
        <f t="shared" si="14"/>
        <v>42.78</v>
      </c>
      <c r="I174" s="88">
        <f t="shared" si="15"/>
        <v>85.56</v>
      </c>
    </row>
    <row r="175" spans="1:9">
      <c r="A175" s="84" t="s">
        <v>778</v>
      </c>
      <c r="B175" s="38" t="s">
        <v>172</v>
      </c>
      <c r="C175" s="89" t="s">
        <v>724</v>
      </c>
      <c r="D175" s="39" t="s">
        <v>725</v>
      </c>
      <c r="E175" s="86" t="s">
        <v>3</v>
      </c>
      <c r="F175" s="91">
        <v>1</v>
      </c>
      <c r="G175" s="87">
        <v>78.38</v>
      </c>
      <c r="H175" s="87">
        <f t="shared" si="14"/>
        <v>97.53</v>
      </c>
      <c r="I175" s="88">
        <f t="shared" si="15"/>
        <v>97.53</v>
      </c>
    </row>
    <row r="176" spans="1:9">
      <c r="A176" s="84" t="s">
        <v>779</v>
      </c>
      <c r="B176" s="38" t="s">
        <v>128</v>
      </c>
      <c r="C176" s="89">
        <v>86916</v>
      </c>
      <c r="D176" s="39" t="s">
        <v>726</v>
      </c>
      <c r="E176" s="86" t="s">
        <v>3</v>
      </c>
      <c r="F176" s="91">
        <v>1</v>
      </c>
      <c r="G176" s="87">
        <v>34.79</v>
      </c>
      <c r="H176" s="87">
        <f t="shared" si="14"/>
        <v>43.29</v>
      </c>
      <c r="I176" s="88">
        <f t="shared" si="15"/>
        <v>43.29</v>
      </c>
    </row>
    <row r="177" spans="1:9" ht="30">
      <c r="A177" s="84" t="s">
        <v>780</v>
      </c>
      <c r="B177" s="38" t="s">
        <v>128</v>
      </c>
      <c r="C177" s="89">
        <v>86906</v>
      </c>
      <c r="D177" s="39" t="s">
        <v>727</v>
      </c>
      <c r="E177" s="86" t="s">
        <v>3</v>
      </c>
      <c r="F177" s="91">
        <v>12</v>
      </c>
      <c r="G177" s="87">
        <v>62.12</v>
      </c>
      <c r="H177" s="87">
        <f t="shared" si="14"/>
        <v>77.3</v>
      </c>
      <c r="I177" s="88">
        <f t="shared" si="15"/>
        <v>927.59999999999991</v>
      </c>
    </row>
    <row r="178" spans="1:9" ht="30">
      <c r="A178" s="84" t="s">
        <v>781</v>
      </c>
      <c r="B178" s="38" t="s">
        <v>177</v>
      </c>
      <c r="C178" s="89" t="s">
        <v>207</v>
      </c>
      <c r="D178" s="39" t="s">
        <v>728</v>
      </c>
      <c r="E178" s="86" t="s">
        <v>3</v>
      </c>
      <c r="F178" s="91">
        <v>4</v>
      </c>
      <c r="G178" s="87">
        <f>COMPOSIÇÃO!G164</f>
        <v>101.8511</v>
      </c>
      <c r="H178" s="87">
        <f t="shared" si="14"/>
        <v>126.74</v>
      </c>
      <c r="I178" s="88">
        <f t="shared" si="15"/>
        <v>506.96</v>
      </c>
    </row>
    <row r="179" spans="1:9" ht="30">
      <c r="A179" s="84" t="s">
        <v>782</v>
      </c>
      <c r="B179" s="38" t="s">
        <v>128</v>
      </c>
      <c r="C179" s="89">
        <v>89987</v>
      </c>
      <c r="D179" s="39" t="s">
        <v>729</v>
      </c>
      <c r="E179" s="86" t="s">
        <v>3</v>
      </c>
      <c r="F179" s="91">
        <v>6</v>
      </c>
      <c r="G179" s="87">
        <v>85.14</v>
      </c>
      <c r="H179" s="87">
        <f t="shared" si="14"/>
        <v>105.94</v>
      </c>
      <c r="I179" s="88">
        <f t="shared" si="15"/>
        <v>635.64</v>
      </c>
    </row>
    <row r="180" spans="1:9" ht="30">
      <c r="A180" s="84" t="s">
        <v>783</v>
      </c>
      <c r="B180" s="38" t="s">
        <v>130</v>
      </c>
      <c r="C180" s="89" t="s">
        <v>730</v>
      </c>
      <c r="D180" s="39" t="s">
        <v>731</v>
      </c>
      <c r="E180" s="86" t="s">
        <v>3</v>
      </c>
      <c r="F180" s="91">
        <v>2</v>
      </c>
      <c r="G180" s="87">
        <v>49.02</v>
      </c>
      <c r="H180" s="87">
        <f t="shared" si="14"/>
        <v>61</v>
      </c>
      <c r="I180" s="88">
        <f t="shared" si="15"/>
        <v>122</v>
      </c>
    </row>
    <row r="181" spans="1:9">
      <c r="A181" s="84" t="s">
        <v>784</v>
      </c>
      <c r="B181" s="38" t="s">
        <v>128</v>
      </c>
      <c r="C181" s="89">
        <v>86886</v>
      </c>
      <c r="D181" s="39" t="s">
        <v>732</v>
      </c>
      <c r="E181" s="86" t="s">
        <v>3</v>
      </c>
      <c r="F181" s="91">
        <v>10</v>
      </c>
      <c r="G181" s="87">
        <v>40.79</v>
      </c>
      <c r="H181" s="87">
        <f t="shared" si="14"/>
        <v>50.76</v>
      </c>
      <c r="I181" s="88">
        <f t="shared" si="15"/>
        <v>507.59999999999997</v>
      </c>
    </row>
    <row r="182" spans="1:9">
      <c r="A182" s="84" t="s">
        <v>785</v>
      </c>
      <c r="B182" s="38" t="s">
        <v>128</v>
      </c>
      <c r="C182" s="89">
        <v>86884</v>
      </c>
      <c r="D182" s="39" t="s">
        <v>733</v>
      </c>
      <c r="E182" s="86" t="s">
        <v>3</v>
      </c>
      <c r="F182" s="91">
        <v>14</v>
      </c>
      <c r="G182" s="87">
        <v>8</v>
      </c>
      <c r="H182" s="87">
        <f t="shared" si="14"/>
        <v>9.9499999999999993</v>
      </c>
      <c r="I182" s="88">
        <f t="shared" si="15"/>
        <v>139.29999999999998</v>
      </c>
    </row>
    <row r="183" spans="1:9" ht="30">
      <c r="A183" s="84" t="s">
        <v>786</v>
      </c>
      <c r="B183" s="38" t="s">
        <v>128</v>
      </c>
      <c r="C183" s="89">
        <v>90373</v>
      </c>
      <c r="D183" s="39" t="s">
        <v>734</v>
      </c>
      <c r="E183" s="86" t="s">
        <v>3</v>
      </c>
      <c r="F183" s="91">
        <v>10</v>
      </c>
      <c r="G183" s="87">
        <v>14.43</v>
      </c>
      <c r="H183" s="87">
        <f t="shared" si="14"/>
        <v>17.96</v>
      </c>
      <c r="I183" s="88">
        <f t="shared" si="15"/>
        <v>179.60000000000002</v>
      </c>
    </row>
    <row r="184" spans="1:9" ht="30">
      <c r="A184" s="84" t="s">
        <v>787</v>
      </c>
      <c r="B184" s="38" t="s">
        <v>128</v>
      </c>
      <c r="C184" s="89">
        <v>89381</v>
      </c>
      <c r="D184" s="39" t="s">
        <v>735</v>
      </c>
      <c r="E184" s="86" t="s">
        <v>3</v>
      </c>
      <c r="F184" s="91">
        <v>2</v>
      </c>
      <c r="G184" s="87">
        <v>13.35</v>
      </c>
      <c r="H184" s="87">
        <f t="shared" si="14"/>
        <v>16.61</v>
      </c>
      <c r="I184" s="88">
        <f t="shared" si="15"/>
        <v>33.22</v>
      </c>
    </row>
    <row r="185" spans="1:9" ht="30">
      <c r="A185" s="84" t="s">
        <v>788</v>
      </c>
      <c r="B185" s="38" t="s">
        <v>128</v>
      </c>
      <c r="C185" s="89">
        <v>89383</v>
      </c>
      <c r="D185" s="39" t="s">
        <v>736</v>
      </c>
      <c r="E185" s="86" t="s">
        <v>3</v>
      </c>
      <c r="F185" s="91">
        <v>14</v>
      </c>
      <c r="G185" s="87">
        <v>5.84</v>
      </c>
      <c r="H185" s="87">
        <f t="shared" si="14"/>
        <v>7.27</v>
      </c>
      <c r="I185" s="88">
        <f t="shared" si="15"/>
        <v>101.78</v>
      </c>
    </row>
    <row r="186" spans="1:9" ht="30">
      <c r="A186" s="84" t="s">
        <v>789</v>
      </c>
      <c r="B186" s="38" t="s">
        <v>128</v>
      </c>
      <c r="C186" s="89">
        <v>89391</v>
      </c>
      <c r="D186" s="39" t="s">
        <v>737</v>
      </c>
      <c r="E186" s="86" t="s">
        <v>3</v>
      </c>
      <c r="F186" s="91">
        <v>8</v>
      </c>
      <c r="G186" s="87">
        <v>8.08</v>
      </c>
      <c r="H186" s="87">
        <f t="shared" si="14"/>
        <v>10.050000000000001</v>
      </c>
      <c r="I186" s="88">
        <f t="shared" si="15"/>
        <v>80.400000000000006</v>
      </c>
    </row>
    <row r="187" spans="1:9" ht="30">
      <c r="A187" s="84" t="s">
        <v>790</v>
      </c>
      <c r="B187" s="38" t="s">
        <v>128</v>
      </c>
      <c r="C187" s="89">
        <v>90375</v>
      </c>
      <c r="D187" s="39" t="s">
        <v>738</v>
      </c>
      <c r="E187" s="86" t="s">
        <v>3</v>
      </c>
      <c r="F187" s="91">
        <v>6</v>
      </c>
      <c r="G187" s="87">
        <v>8.25</v>
      </c>
      <c r="H187" s="87">
        <f t="shared" si="14"/>
        <v>10.27</v>
      </c>
      <c r="I187" s="88">
        <f t="shared" si="15"/>
        <v>61.62</v>
      </c>
    </row>
    <row r="188" spans="1:9" ht="30">
      <c r="A188" s="84" t="s">
        <v>791</v>
      </c>
      <c r="B188" s="38" t="s">
        <v>128</v>
      </c>
      <c r="C188" s="89">
        <v>89359</v>
      </c>
      <c r="D188" s="39" t="s">
        <v>714</v>
      </c>
      <c r="E188" s="86" t="s">
        <v>3</v>
      </c>
      <c r="F188" s="91">
        <v>2</v>
      </c>
      <c r="G188" s="87">
        <v>6.77</v>
      </c>
      <c r="H188" s="87">
        <f t="shared" si="14"/>
        <v>8.42</v>
      </c>
      <c r="I188" s="88">
        <f t="shared" si="15"/>
        <v>16.84</v>
      </c>
    </row>
    <row r="189" spans="1:9" ht="30">
      <c r="A189" s="84" t="s">
        <v>792</v>
      </c>
      <c r="B189" s="38" t="s">
        <v>128</v>
      </c>
      <c r="C189" s="89">
        <v>89358</v>
      </c>
      <c r="D189" s="39" t="s">
        <v>715</v>
      </c>
      <c r="E189" s="86" t="s">
        <v>3</v>
      </c>
      <c r="F189" s="91">
        <v>4</v>
      </c>
      <c r="G189" s="87">
        <v>6.32</v>
      </c>
      <c r="H189" s="87">
        <f t="shared" si="14"/>
        <v>7.86</v>
      </c>
      <c r="I189" s="88">
        <f t="shared" si="15"/>
        <v>31.44</v>
      </c>
    </row>
    <row r="190" spans="1:9" ht="30">
      <c r="A190" s="84" t="s">
        <v>793</v>
      </c>
      <c r="B190" s="38" t="s">
        <v>128</v>
      </c>
      <c r="C190" s="89">
        <v>89362</v>
      </c>
      <c r="D190" s="39" t="s">
        <v>739</v>
      </c>
      <c r="E190" s="86" t="s">
        <v>3</v>
      </c>
      <c r="F190" s="91">
        <v>26</v>
      </c>
      <c r="G190" s="87">
        <v>7.55</v>
      </c>
      <c r="H190" s="87">
        <f t="shared" si="14"/>
        <v>9.39</v>
      </c>
      <c r="I190" s="88">
        <f t="shared" si="15"/>
        <v>244.14000000000001</v>
      </c>
    </row>
    <row r="191" spans="1:9" ht="30">
      <c r="A191" s="84" t="s">
        <v>794</v>
      </c>
      <c r="B191" s="38" t="s">
        <v>128</v>
      </c>
      <c r="C191" s="89">
        <v>89367</v>
      </c>
      <c r="D191" s="39" t="s">
        <v>740</v>
      </c>
      <c r="E191" s="86" t="s">
        <v>3</v>
      </c>
      <c r="F191" s="91">
        <v>4</v>
      </c>
      <c r="G191" s="87">
        <v>10.82</v>
      </c>
      <c r="H191" s="87">
        <f t="shared" si="14"/>
        <v>13.46</v>
      </c>
      <c r="I191" s="88">
        <f t="shared" si="15"/>
        <v>53.84</v>
      </c>
    </row>
    <row r="192" spans="1:9" ht="30">
      <c r="A192" s="84" t="s">
        <v>795</v>
      </c>
      <c r="B192" s="38" t="s">
        <v>128</v>
      </c>
      <c r="C192" s="89">
        <v>89378</v>
      </c>
      <c r="D192" s="39" t="s">
        <v>741</v>
      </c>
      <c r="E192" s="86" t="s">
        <v>3</v>
      </c>
      <c r="F192" s="91">
        <v>6</v>
      </c>
      <c r="G192" s="87">
        <v>5.72</v>
      </c>
      <c r="H192" s="87">
        <f t="shared" si="14"/>
        <v>7.12</v>
      </c>
      <c r="I192" s="88">
        <f t="shared" si="15"/>
        <v>42.72</v>
      </c>
    </row>
    <row r="193" spans="1:9" ht="30">
      <c r="A193" s="84" t="s">
        <v>796</v>
      </c>
      <c r="B193" s="38" t="s">
        <v>128</v>
      </c>
      <c r="C193" s="89">
        <v>89386</v>
      </c>
      <c r="D193" s="39" t="s">
        <v>742</v>
      </c>
      <c r="E193" s="86" t="s">
        <v>3</v>
      </c>
      <c r="F193" s="91">
        <v>4</v>
      </c>
      <c r="G193" s="87">
        <v>8.2100000000000009</v>
      </c>
      <c r="H193" s="87">
        <f t="shared" si="14"/>
        <v>10.220000000000001</v>
      </c>
      <c r="I193" s="88">
        <f t="shared" si="15"/>
        <v>40.880000000000003</v>
      </c>
    </row>
    <row r="194" spans="1:9" ht="30">
      <c r="A194" s="84" t="s">
        <v>797</v>
      </c>
      <c r="B194" s="38" t="s">
        <v>128</v>
      </c>
      <c r="C194" s="89">
        <v>89355</v>
      </c>
      <c r="D194" s="39" t="s">
        <v>717</v>
      </c>
      <c r="E194" s="86" t="s">
        <v>4</v>
      </c>
      <c r="F194" s="91">
        <v>15.62</v>
      </c>
      <c r="G194" s="87">
        <v>16.21</v>
      </c>
      <c r="H194" s="87">
        <f t="shared" si="14"/>
        <v>20.170000000000002</v>
      </c>
      <c r="I194" s="88">
        <f t="shared" si="15"/>
        <v>315.05540000000002</v>
      </c>
    </row>
    <row r="195" spans="1:9" ht="30">
      <c r="A195" s="84" t="s">
        <v>798</v>
      </c>
      <c r="B195" s="38" t="s">
        <v>128</v>
      </c>
      <c r="C195" s="89">
        <v>89356</v>
      </c>
      <c r="D195" s="39" t="s">
        <v>743</v>
      </c>
      <c r="E195" s="86" t="s">
        <v>4</v>
      </c>
      <c r="F195" s="91">
        <v>47.73</v>
      </c>
      <c r="G195" s="87">
        <v>19.25</v>
      </c>
      <c r="H195" s="87">
        <f t="shared" si="14"/>
        <v>23.95</v>
      </c>
      <c r="I195" s="88">
        <f t="shared" si="15"/>
        <v>1143.1334999999999</v>
      </c>
    </row>
    <row r="196" spans="1:9" ht="30">
      <c r="A196" s="84" t="s">
        <v>799</v>
      </c>
      <c r="B196" s="38" t="s">
        <v>128</v>
      </c>
      <c r="C196" s="89">
        <v>89357</v>
      </c>
      <c r="D196" s="39" t="s">
        <v>744</v>
      </c>
      <c r="E196" s="86" t="s">
        <v>4</v>
      </c>
      <c r="F196" s="91">
        <v>12.49</v>
      </c>
      <c r="G196" s="87">
        <v>28.28</v>
      </c>
      <c r="H196" s="87">
        <f t="shared" si="14"/>
        <v>35.19</v>
      </c>
      <c r="I196" s="88">
        <f t="shared" si="15"/>
        <v>439.5231</v>
      </c>
    </row>
    <row r="197" spans="1:9" ht="30">
      <c r="A197" s="84" t="s">
        <v>800</v>
      </c>
      <c r="B197" s="38" t="s">
        <v>128</v>
      </c>
      <c r="C197" s="89">
        <v>89393</v>
      </c>
      <c r="D197" s="39" t="s">
        <v>718</v>
      </c>
      <c r="E197" s="86" t="s">
        <v>3</v>
      </c>
      <c r="F197" s="91">
        <v>1</v>
      </c>
      <c r="G197" s="87">
        <v>8.8699999999999992</v>
      </c>
      <c r="H197" s="87">
        <f t="shared" si="14"/>
        <v>11.04</v>
      </c>
      <c r="I197" s="88">
        <f t="shared" si="15"/>
        <v>11.04</v>
      </c>
    </row>
    <row r="198" spans="1:9">
      <c r="A198" s="84" t="s">
        <v>801</v>
      </c>
      <c r="B198" s="38" t="s">
        <v>128</v>
      </c>
      <c r="C198" s="89">
        <v>89617</v>
      </c>
      <c r="D198" s="39" t="s">
        <v>745</v>
      </c>
      <c r="E198" s="86" t="s">
        <v>3</v>
      </c>
      <c r="F198" s="91">
        <v>8</v>
      </c>
      <c r="G198" s="87">
        <v>5.95</v>
      </c>
      <c r="H198" s="87">
        <f t="shared" si="14"/>
        <v>7.4</v>
      </c>
      <c r="I198" s="88">
        <f t="shared" si="15"/>
        <v>59.2</v>
      </c>
    </row>
    <row r="199" spans="1:9" ht="30">
      <c r="A199" s="84" t="s">
        <v>802</v>
      </c>
      <c r="B199" s="38" t="s">
        <v>128</v>
      </c>
      <c r="C199" s="89" t="s">
        <v>1077</v>
      </c>
      <c r="D199" s="39" t="s">
        <v>1078</v>
      </c>
      <c r="E199" s="86" t="s">
        <v>3</v>
      </c>
      <c r="F199" s="91">
        <v>2</v>
      </c>
      <c r="G199" s="87">
        <v>16.23</v>
      </c>
      <c r="H199" s="87">
        <f t="shared" si="14"/>
        <v>20.2</v>
      </c>
      <c r="I199" s="88">
        <f t="shared" si="15"/>
        <v>40.4</v>
      </c>
    </row>
    <row r="200" spans="1:9" ht="30">
      <c r="A200" s="84" t="s">
        <v>803</v>
      </c>
      <c r="B200" s="38" t="s">
        <v>128</v>
      </c>
      <c r="C200" s="89">
        <v>89400</v>
      </c>
      <c r="D200" s="39" t="s">
        <v>746</v>
      </c>
      <c r="E200" s="86" t="s">
        <v>3</v>
      </c>
      <c r="F200" s="91">
        <v>8</v>
      </c>
      <c r="G200" s="87">
        <v>18.78</v>
      </c>
      <c r="H200" s="87">
        <f t="shared" si="14"/>
        <v>23.37</v>
      </c>
      <c r="I200" s="88">
        <f t="shared" si="15"/>
        <v>186.96</v>
      </c>
    </row>
    <row r="201" spans="1:9" ht="30">
      <c r="A201" s="84" t="s">
        <v>804</v>
      </c>
      <c r="B201" s="38" t="s">
        <v>177</v>
      </c>
      <c r="C201" s="89" t="s">
        <v>208</v>
      </c>
      <c r="D201" s="39" t="s">
        <v>747</v>
      </c>
      <c r="E201" s="86" t="s">
        <v>3</v>
      </c>
      <c r="F201" s="91">
        <v>2</v>
      </c>
      <c r="G201" s="87">
        <f>COMPOSIÇÃO!G173</f>
        <v>13.91216</v>
      </c>
      <c r="H201" s="87">
        <f t="shared" si="14"/>
        <v>17.309999999999999</v>
      </c>
      <c r="I201" s="88">
        <f t="shared" si="15"/>
        <v>34.619999999999997</v>
      </c>
    </row>
    <row r="202" spans="1:9" ht="30">
      <c r="A202" s="84" t="s">
        <v>805</v>
      </c>
      <c r="B202" s="38" t="s">
        <v>128</v>
      </c>
      <c r="C202" s="89">
        <v>89366</v>
      </c>
      <c r="D202" s="39" t="s">
        <v>748</v>
      </c>
      <c r="E202" s="86" t="s">
        <v>3</v>
      </c>
      <c r="F202" s="91">
        <v>1</v>
      </c>
      <c r="G202" s="87">
        <v>15.88</v>
      </c>
      <c r="H202" s="87">
        <f t="shared" si="14"/>
        <v>19.760000000000002</v>
      </c>
      <c r="I202" s="88">
        <f t="shared" si="15"/>
        <v>19.760000000000002</v>
      </c>
    </row>
    <row r="203" spans="1:9" ht="30">
      <c r="A203" s="84" t="s">
        <v>806</v>
      </c>
      <c r="B203" s="38" t="s">
        <v>128</v>
      </c>
      <c r="C203" s="89">
        <v>90373</v>
      </c>
      <c r="D203" s="39" t="s">
        <v>734</v>
      </c>
      <c r="E203" s="86" t="s">
        <v>3</v>
      </c>
      <c r="F203" s="91">
        <v>17</v>
      </c>
      <c r="G203" s="87">
        <v>14.43</v>
      </c>
      <c r="H203" s="87">
        <f t="shared" si="14"/>
        <v>17.96</v>
      </c>
      <c r="I203" s="88">
        <f t="shared" si="15"/>
        <v>305.32</v>
      </c>
    </row>
    <row r="204" spans="1:9">
      <c r="A204" s="84" t="s">
        <v>807</v>
      </c>
      <c r="B204" s="38" t="s">
        <v>130</v>
      </c>
      <c r="C204" s="89" t="s">
        <v>749</v>
      </c>
      <c r="D204" s="39" t="s">
        <v>750</v>
      </c>
      <c r="E204" s="86" t="s">
        <v>3</v>
      </c>
      <c r="F204" s="91">
        <v>2</v>
      </c>
      <c r="G204" s="87">
        <v>17.829999999999998</v>
      </c>
      <c r="H204" s="87">
        <f t="shared" si="14"/>
        <v>22.19</v>
      </c>
      <c r="I204" s="88">
        <f t="shared" si="15"/>
        <v>44.38</v>
      </c>
    </row>
    <row r="205" spans="1:9" ht="30">
      <c r="A205" s="84" t="s">
        <v>808</v>
      </c>
      <c r="B205" s="38" t="s">
        <v>177</v>
      </c>
      <c r="C205" s="89" t="s">
        <v>209</v>
      </c>
      <c r="D205" s="39" t="s">
        <v>751</v>
      </c>
      <c r="E205" s="86" t="s">
        <v>3</v>
      </c>
      <c r="F205" s="91">
        <v>2</v>
      </c>
      <c r="G205" s="87">
        <f>COMPOSIÇÃO!G182</f>
        <v>12.127700000000001</v>
      </c>
      <c r="H205" s="87">
        <f t="shared" si="14"/>
        <v>15.09</v>
      </c>
      <c r="I205" s="88">
        <f t="shared" si="15"/>
        <v>30.18</v>
      </c>
    </row>
    <row r="206" spans="1:9" ht="30">
      <c r="A206" s="84" t="s">
        <v>809</v>
      </c>
      <c r="B206" s="38" t="s">
        <v>128</v>
      </c>
      <c r="C206" s="89">
        <v>89358</v>
      </c>
      <c r="D206" s="39" t="s">
        <v>715</v>
      </c>
      <c r="E206" s="86" t="s">
        <v>3</v>
      </c>
      <c r="F206" s="91">
        <v>6</v>
      </c>
      <c r="G206" s="87">
        <v>6.32</v>
      </c>
      <c r="H206" s="87">
        <f t="shared" si="14"/>
        <v>7.86</v>
      </c>
      <c r="I206" s="88">
        <f t="shared" si="15"/>
        <v>47.160000000000004</v>
      </c>
    </row>
    <row r="207" spans="1:9" ht="45">
      <c r="A207" s="84" t="s">
        <v>810</v>
      </c>
      <c r="B207" s="38" t="s">
        <v>130</v>
      </c>
      <c r="C207" s="89" t="s">
        <v>752</v>
      </c>
      <c r="D207" s="39" t="s">
        <v>753</v>
      </c>
      <c r="E207" s="86" t="s">
        <v>3</v>
      </c>
      <c r="F207" s="91">
        <v>2</v>
      </c>
      <c r="G207" s="87">
        <v>39.1</v>
      </c>
      <c r="H207" s="87">
        <f t="shared" si="14"/>
        <v>48.65</v>
      </c>
      <c r="I207" s="88">
        <f t="shared" si="15"/>
        <v>97.3</v>
      </c>
    </row>
    <row r="208" spans="1:9" ht="30">
      <c r="A208" s="84" t="s">
        <v>811</v>
      </c>
      <c r="B208" s="38" t="s">
        <v>128</v>
      </c>
      <c r="C208" s="89">
        <v>89355</v>
      </c>
      <c r="D208" s="39" t="s">
        <v>717</v>
      </c>
      <c r="E208" s="86" t="s">
        <v>4</v>
      </c>
      <c r="F208" s="91">
        <v>10.92</v>
      </c>
      <c r="G208" s="87">
        <v>16.21</v>
      </c>
      <c r="H208" s="87">
        <f t="shared" si="14"/>
        <v>20.170000000000002</v>
      </c>
      <c r="I208" s="88">
        <f t="shared" si="15"/>
        <v>220.25640000000001</v>
      </c>
    </row>
    <row r="209" spans="1:9" ht="30">
      <c r="A209" s="84" t="s">
        <v>812</v>
      </c>
      <c r="B209" s="38" t="s">
        <v>128</v>
      </c>
      <c r="C209" s="89">
        <v>89393</v>
      </c>
      <c r="D209" s="39" t="s">
        <v>718</v>
      </c>
      <c r="E209" s="86" t="s">
        <v>3</v>
      </c>
      <c r="F209" s="91">
        <v>1</v>
      </c>
      <c r="G209" s="87">
        <v>8.8699999999999992</v>
      </c>
      <c r="H209" s="87">
        <f t="shared" si="14"/>
        <v>11.04</v>
      </c>
      <c r="I209" s="88">
        <f t="shared" si="15"/>
        <v>11.04</v>
      </c>
    </row>
    <row r="210" spans="1:9">
      <c r="A210" s="84" t="s">
        <v>813</v>
      </c>
      <c r="B210" s="38" t="s">
        <v>130</v>
      </c>
      <c r="C210" s="89" t="s">
        <v>754</v>
      </c>
      <c r="D210" s="39" t="s">
        <v>755</v>
      </c>
      <c r="E210" s="86" t="s">
        <v>3</v>
      </c>
      <c r="F210" s="91">
        <v>2</v>
      </c>
      <c r="G210" s="87">
        <v>20.8</v>
      </c>
      <c r="H210" s="87">
        <f t="shared" si="14"/>
        <v>25.88</v>
      </c>
      <c r="I210" s="88">
        <f t="shared" si="15"/>
        <v>51.76</v>
      </c>
    </row>
    <row r="211" spans="1:9">
      <c r="A211" s="84" t="s">
        <v>814</v>
      </c>
      <c r="B211" s="38" t="s">
        <v>130</v>
      </c>
      <c r="C211" s="89" t="s">
        <v>756</v>
      </c>
      <c r="D211" s="39" t="s">
        <v>757</v>
      </c>
      <c r="E211" s="86" t="s">
        <v>3</v>
      </c>
      <c r="F211" s="91">
        <v>4</v>
      </c>
      <c r="G211" s="87">
        <v>28.5</v>
      </c>
      <c r="H211" s="87">
        <f t="shared" si="14"/>
        <v>35.46</v>
      </c>
      <c r="I211" s="88">
        <f t="shared" si="15"/>
        <v>141.84</v>
      </c>
    </row>
    <row r="212" spans="1:9" ht="30">
      <c r="A212" s="84" t="s">
        <v>815</v>
      </c>
      <c r="B212" s="38" t="s">
        <v>128</v>
      </c>
      <c r="C212" s="89">
        <v>94709</v>
      </c>
      <c r="D212" s="39" t="s">
        <v>758</v>
      </c>
      <c r="E212" s="86" t="s">
        <v>3</v>
      </c>
      <c r="F212" s="91">
        <v>1</v>
      </c>
      <c r="G212" s="87">
        <v>34.770000000000003</v>
      </c>
      <c r="H212" s="87">
        <f t="shared" si="14"/>
        <v>43.26</v>
      </c>
      <c r="I212" s="88">
        <f t="shared" si="15"/>
        <v>43.26</v>
      </c>
    </row>
    <row r="213" spans="1:9" ht="30">
      <c r="A213" s="84" t="s">
        <v>816</v>
      </c>
      <c r="B213" s="38" t="s">
        <v>128</v>
      </c>
      <c r="C213" s="89">
        <v>94711</v>
      </c>
      <c r="D213" s="39" t="s">
        <v>759</v>
      </c>
      <c r="E213" s="86" t="s">
        <v>3</v>
      </c>
      <c r="F213" s="91">
        <v>1</v>
      </c>
      <c r="G213" s="87">
        <v>64.03</v>
      </c>
      <c r="H213" s="87">
        <f t="shared" si="14"/>
        <v>79.67</v>
      </c>
      <c r="I213" s="88">
        <f t="shared" si="15"/>
        <v>79.67</v>
      </c>
    </row>
    <row r="214" spans="1:9" ht="30">
      <c r="A214" s="84" t="s">
        <v>817</v>
      </c>
      <c r="B214" s="38" t="s">
        <v>128</v>
      </c>
      <c r="C214" s="89">
        <v>95141</v>
      </c>
      <c r="D214" s="39" t="s">
        <v>760</v>
      </c>
      <c r="E214" s="86" t="s">
        <v>3</v>
      </c>
      <c r="F214" s="91">
        <v>4</v>
      </c>
      <c r="G214" s="87">
        <v>32.76</v>
      </c>
      <c r="H214" s="87">
        <f t="shared" si="14"/>
        <v>40.76</v>
      </c>
      <c r="I214" s="88">
        <f t="shared" si="15"/>
        <v>163.04</v>
      </c>
    </row>
    <row r="215" spans="1:9" ht="30">
      <c r="A215" s="84" t="s">
        <v>818</v>
      </c>
      <c r="B215" s="38" t="s">
        <v>128</v>
      </c>
      <c r="C215" s="89">
        <v>94787</v>
      </c>
      <c r="D215" s="39" t="s">
        <v>761</v>
      </c>
      <c r="E215" s="86" t="s">
        <v>3</v>
      </c>
      <c r="F215" s="91">
        <v>4</v>
      </c>
      <c r="G215" s="87">
        <v>60.85</v>
      </c>
      <c r="H215" s="87">
        <f t="shared" si="14"/>
        <v>75.72</v>
      </c>
      <c r="I215" s="88">
        <f t="shared" si="15"/>
        <v>302.88</v>
      </c>
    </row>
    <row r="216" spans="1:9" ht="30">
      <c r="A216" s="84" t="s">
        <v>819</v>
      </c>
      <c r="B216" s="38" t="s">
        <v>177</v>
      </c>
      <c r="C216" s="89" t="s">
        <v>210</v>
      </c>
      <c r="D216" s="39" t="s">
        <v>762</v>
      </c>
      <c r="E216" s="86" t="s">
        <v>3</v>
      </c>
      <c r="F216" s="91">
        <v>1</v>
      </c>
      <c r="G216" s="87">
        <f>COMPOSIÇÃO!G191</f>
        <v>11.099</v>
      </c>
      <c r="H216" s="87">
        <f t="shared" si="14"/>
        <v>13.81</v>
      </c>
      <c r="I216" s="88">
        <f t="shared" si="15"/>
        <v>13.81</v>
      </c>
    </row>
    <row r="217" spans="1:9" ht="30">
      <c r="A217" s="84" t="s">
        <v>820</v>
      </c>
      <c r="B217" s="38" t="s">
        <v>177</v>
      </c>
      <c r="C217" s="89" t="s">
        <v>211</v>
      </c>
      <c r="D217" s="39" t="s">
        <v>763</v>
      </c>
      <c r="E217" s="86" t="s">
        <v>3</v>
      </c>
      <c r="F217" s="91">
        <v>3</v>
      </c>
      <c r="G217" s="87">
        <f>COMPOSIÇÃO!G200</f>
        <v>12.539000000000001</v>
      </c>
      <c r="H217" s="87">
        <f t="shared" si="14"/>
        <v>15.6</v>
      </c>
      <c r="I217" s="88">
        <f t="shared" si="15"/>
        <v>46.8</v>
      </c>
    </row>
    <row r="218" spans="1:9" ht="30">
      <c r="A218" s="84" t="s">
        <v>821</v>
      </c>
      <c r="B218" s="38" t="s">
        <v>128</v>
      </c>
      <c r="C218" s="89">
        <v>89362</v>
      </c>
      <c r="D218" s="39" t="s">
        <v>739</v>
      </c>
      <c r="E218" s="86" t="s">
        <v>3</v>
      </c>
      <c r="F218" s="91">
        <v>14</v>
      </c>
      <c r="G218" s="87">
        <v>7.55</v>
      </c>
      <c r="H218" s="87">
        <f t="shared" si="14"/>
        <v>9.39</v>
      </c>
      <c r="I218" s="88">
        <f t="shared" si="15"/>
        <v>131.46</v>
      </c>
    </row>
    <row r="219" spans="1:9" ht="30">
      <c r="A219" s="84" t="s">
        <v>822</v>
      </c>
      <c r="B219" s="38" t="s">
        <v>128</v>
      </c>
      <c r="C219" s="89">
        <v>89367</v>
      </c>
      <c r="D219" s="39" t="s">
        <v>740</v>
      </c>
      <c r="E219" s="86" t="s">
        <v>3</v>
      </c>
      <c r="F219" s="91">
        <v>5</v>
      </c>
      <c r="G219" s="87">
        <v>10.82</v>
      </c>
      <c r="H219" s="87">
        <f t="shared" si="14"/>
        <v>13.46</v>
      </c>
      <c r="I219" s="88">
        <f t="shared" si="15"/>
        <v>67.300000000000011</v>
      </c>
    </row>
    <row r="220" spans="1:9" ht="30">
      <c r="A220" s="84" t="s">
        <v>823</v>
      </c>
      <c r="B220" s="38" t="s">
        <v>128</v>
      </c>
      <c r="C220" s="89">
        <v>94678</v>
      </c>
      <c r="D220" s="39" t="s">
        <v>764</v>
      </c>
      <c r="E220" s="86" t="s">
        <v>3</v>
      </c>
      <c r="F220" s="91">
        <v>6</v>
      </c>
      <c r="G220" s="87">
        <v>16.03</v>
      </c>
      <c r="H220" s="87">
        <f t="shared" si="14"/>
        <v>19.95</v>
      </c>
      <c r="I220" s="88">
        <f t="shared" si="15"/>
        <v>119.69999999999999</v>
      </c>
    </row>
    <row r="221" spans="1:9" ht="30">
      <c r="A221" s="84" t="s">
        <v>824</v>
      </c>
      <c r="B221" s="38" t="s">
        <v>128</v>
      </c>
      <c r="C221" s="89">
        <v>89356</v>
      </c>
      <c r="D221" s="39" t="s">
        <v>743</v>
      </c>
      <c r="E221" s="86" t="s">
        <v>4</v>
      </c>
      <c r="F221" s="91">
        <v>33.6</v>
      </c>
      <c r="G221" s="87">
        <v>19.25</v>
      </c>
      <c r="H221" s="87">
        <f t="shared" si="14"/>
        <v>23.95</v>
      </c>
      <c r="I221" s="88">
        <f t="shared" si="15"/>
        <v>804.72</v>
      </c>
    </row>
    <row r="222" spans="1:9" ht="30">
      <c r="A222" s="84" t="s">
        <v>825</v>
      </c>
      <c r="B222" s="38" t="s">
        <v>128</v>
      </c>
      <c r="C222" s="89">
        <v>89357</v>
      </c>
      <c r="D222" s="39" t="s">
        <v>744</v>
      </c>
      <c r="E222" s="86" t="s">
        <v>4</v>
      </c>
      <c r="F222" s="91">
        <v>10.23</v>
      </c>
      <c r="G222" s="87">
        <v>28.28</v>
      </c>
      <c r="H222" s="87">
        <f t="shared" si="14"/>
        <v>35.19</v>
      </c>
      <c r="I222" s="88">
        <f t="shared" si="15"/>
        <v>359.99369999999999</v>
      </c>
    </row>
    <row r="223" spans="1:9">
      <c r="A223" s="84" t="s">
        <v>826</v>
      </c>
      <c r="B223" s="38" t="s">
        <v>128</v>
      </c>
      <c r="C223" s="89">
        <v>89449</v>
      </c>
      <c r="D223" s="39" t="s">
        <v>765</v>
      </c>
      <c r="E223" s="86" t="s">
        <v>4</v>
      </c>
      <c r="F223" s="91">
        <v>42.75</v>
      </c>
      <c r="G223" s="87">
        <v>19.97</v>
      </c>
      <c r="H223" s="87">
        <f t="shared" si="14"/>
        <v>24.85</v>
      </c>
      <c r="I223" s="88">
        <f t="shared" si="15"/>
        <v>1062.3375000000001</v>
      </c>
    </row>
    <row r="224" spans="1:9" ht="30">
      <c r="A224" s="84" t="s">
        <v>827</v>
      </c>
      <c r="B224" s="38" t="s">
        <v>128</v>
      </c>
      <c r="C224" s="89">
        <v>89440</v>
      </c>
      <c r="D224" s="39" t="s">
        <v>766</v>
      </c>
      <c r="E224" s="86" t="s">
        <v>3</v>
      </c>
      <c r="F224" s="91">
        <v>3</v>
      </c>
      <c r="G224" s="87">
        <v>7.52</v>
      </c>
      <c r="H224" s="87">
        <f t="shared" si="14"/>
        <v>9.36</v>
      </c>
      <c r="I224" s="88">
        <f t="shared" si="15"/>
        <v>28.08</v>
      </c>
    </row>
    <row r="225" spans="1:11" ht="30">
      <c r="A225" s="84" t="s">
        <v>828</v>
      </c>
      <c r="B225" s="38" t="s">
        <v>128</v>
      </c>
      <c r="C225" s="89">
        <v>89443</v>
      </c>
      <c r="D225" s="39" t="s">
        <v>767</v>
      </c>
      <c r="E225" s="86" t="s">
        <v>3</v>
      </c>
      <c r="F225" s="91">
        <v>6</v>
      </c>
      <c r="G225" s="87">
        <v>12.55</v>
      </c>
      <c r="H225" s="87">
        <f t="shared" si="14"/>
        <v>15.62</v>
      </c>
      <c r="I225" s="88">
        <f t="shared" si="15"/>
        <v>93.72</v>
      </c>
    </row>
    <row r="226" spans="1:11">
      <c r="A226" s="84" t="s">
        <v>829</v>
      </c>
      <c r="B226" s="38" t="s">
        <v>128</v>
      </c>
      <c r="C226" s="89">
        <v>89625</v>
      </c>
      <c r="D226" s="39" t="s">
        <v>768</v>
      </c>
      <c r="E226" s="86" t="s">
        <v>3</v>
      </c>
      <c r="F226" s="91">
        <v>5</v>
      </c>
      <c r="G226" s="87">
        <v>21.8</v>
      </c>
      <c r="H226" s="87">
        <f t="shared" si="14"/>
        <v>27.13</v>
      </c>
      <c r="I226" s="88">
        <f t="shared" si="15"/>
        <v>135.65</v>
      </c>
    </row>
    <row r="227" spans="1:11" ht="30">
      <c r="A227" s="84" t="s">
        <v>830</v>
      </c>
      <c r="B227" s="38" t="s">
        <v>128</v>
      </c>
      <c r="C227" s="89">
        <v>89400</v>
      </c>
      <c r="D227" s="39" t="s">
        <v>746</v>
      </c>
      <c r="E227" s="86" t="s">
        <v>3</v>
      </c>
      <c r="F227" s="91">
        <v>1</v>
      </c>
      <c r="G227" s="87">
        <v>18.78</v>
      </c>
      <c r="H227" s="87">
        <f t="shared" si="14"/>
        <v>23.37</v>
      </c>
      <c r="I227" s="88">
        <f t="shared" si="15"/>
        <v>23.37</v>
      </c>
    </row>
    <row r="228" spans="1:11">
      <c r="A228" s="84" t="s">
        <v>831</v>
      </c>
      <c r="B228" s="38" t="s">
        <v>128</v>
      </c>
      <c r="C228" s="89">
        <v>102615</v>
      </c>
      <c r="D228" s="39" t="s">
        <v>769</v>
      </c>
      <c r="E228" s="86" t="s">
        <v>3</v>
      </c>
      <c r="F228" s="91">
        <v>2</v>
      </c>
      <c r="G228" s="87">
        <v>973.58</v>
      </c>
      <c r="H228" s="87">
        <f t="shared" si="14"/>
        <v>1211.44</v>
      </c>
      <c r="I228" s="88">
        <f t="shared" si="15"/>
        <v>2422.88</v>
      </c>
    </row>
    <row r="229" spans="1:11" ht="15.75">
      <c r="A229" s="60">
        <v>13</v>
      </c>
      <c r="B229" s="53"/>
      <c r="C229" s="54"/>
      <c r="D229" s="55" t="s">
        <v>839</v>
      </c>
      <c r="E229" s="56"/>
      <c r="F229" s="57">
        <v>0</v>
      </c>
      <c r="G229" s="58">
        <v>0</v>
      </c>
      <c r="H229" s="59"/>
      <c r="I229" s="64">
        <f>SUM(I230:I238)</f>
        <v>8015.3099999999995</v>
      </c>
    </row>
    <row r="230" spans="1:11" ht="30">
      <c r="A230" s="84" t="s">
        <v>63</v>
      </c>
      <c r="B230" s="38" t="s">
        <v>130</v>
      </c>
      <c r="C230" s="89" t="s">
        <v>840</v>
      </c>
      <c r="D230" s="39" t="s">
        <v>841</v>
      </c>
      <c r="E230" s="86" t="s">
        <v>3</v>
      </c>
      <c r="F230" s="91">
        <v>2</v>
      </c>
      <c r="G230" s="87">
        <v>227.91</v>
      </c>
      <c r="H230" s="87">
        <f t="shared" ref="H230:H242" si="16">ROUND((G230*$I$9)+G230,2)</f>
        <v>283.58999999999997</v>
      </c>
      <c r="I230" s="88">
        <f t="shared" ref="I230:I242" si="17">H230*F230</f>
        <v>567.17999999999995</v>
      </c>
    </row>
    <row r="231" spans="1:11">
      <c r="A231" s="84" t="s">
        <v>64</v>
      </c>
      <c r="B231" s="38" t="s">
        <v>128</v>
      </c>
      <c r="C231" s="89">
        <v>86888</v>
      </c>
      <c r="D231" s="39" t="s">
        <v>842</v>
      </c>
      <c r="E231" s="86" t="s">
        <v>3</v>
      </c>
      <c r="F231" s="91">
        <v>10</v>
      </c>
      <c r="G231" s="87">
        <v>452.94</v>
      </c>
      <c r="H231" s="87">
        <f t="shared" si="16"/>
        <v>563.6</v>
      </c>
      <c r="I231" s="88">
        <f t="shared" si="17"/>
        <v>5636</v>
      </c>
    </row>
    <row r="232" spans="1:11" ht="30">
      <c r="A232" s="84" t="s">
        <v>65</v>
      </c>
      <c r="B232" s="38" t="s">
        <v>130</v>
      </c>
      <c r="C232" s="89" t="s">
        <v>843</v>
      </c>
      <c r="D232" s="39" t="s">
        <v>844</v>
      </c>
      <c r="E232" s="86" t="s">
        <v>3</v>
      </c>
      <c r="F232" s="91">
        <v>2</v>
      </c>
      <c r="G232" s="87">
        <v>216.74</v>
      </c>
      <c r="H232" s="87">
        <f t="shared" si="16"/>
        <v>269.69</v>
      </c>
      <c r="I232" s="88">
        <f t="shared" si="17"/>
        <v>539.38</v>
      </c>
    </row>
    <row r="233" spans="1:11">
      <c r="A233" s="84" t="s">
        <v>276</v>
      </c>
      <c r="B233" s="38" t="s">
        <v>172</v>
      </c>
      <c r="C233" s="89" t="s">
        <v>845</v>
      </c>
      <c r="D233" s="39" t="s">
        <v>846</v>
      </c>
      <c r="E233" s="86" t="s">
        <v>2</v>
      </c>
      <c r="F233" s="91">
        <v>1</v>
      </c>
      <c r="G233" s="87">
        <v>188.32</v>
      </c>
      <c r="H233" s="87">
        <f t="shared" si="16"/>
        <v>234.33</v>
      </c>
      <c r="I233" s="88">
        <f t="shared" si="17"/>
        <v>234.33</v>
      </c>
    </row>
    <row r="234" spans="1:11" ht="30">
      <c r="A234" s="84" t="s">
        <v>277</v>
      </c>
      <c r="B234" s="38" t="s">
        <v>128</v>
      </c>
      <c r="C234" s="89">
        <v>95547</v>
      </c>
      <c r="D234" s="39" t="s">
        <v>847</v>
      </c>
      <c r="E234" s="86" t="s">
        <v>3</v>
      </c>
      <c r="F234" s="91">
        <v>2</v>
      </c>
      <c r="G234" s="87">
        <v>47.82</v>
      </c>
      <c r="H234" s="87">
        <f t="shared" si="16"/>
        <v>59.5</v>
      </c>
      <c r="I234" s="88">
        <f t="shared" si="17"/>
        <v>119</v>
      </c>
    </row>
    <row r="235" spans="1:11">
      <c r="A235" s="84" t="s">
        <v>278</v>
      </c>
      <c r="B235" s="38" t="s">
        <v>128</v>
      </c>
      <c r="C235" s="89">
        <v>95544</v>
      </c>
      <c r="D235" s="39" t="s">
        <v>848</v>
      </c>
      <c r="E235" s="86" t="s">
        <v>3</v>
      </c>
      <c r="F235" s="91">
        <v>2</v>
      </c>
      <c r="G235" s="87">
        <v>30.43</v>
      </c>
      <c r="H235" s="87">
        <f t="shared" si="16"/>
        <v>37.86</v>
      </c>
      <c r="I235" s="88">
        <f t="shared" si="17"/>
        <v>75.72</v>
      </c>
    </row>
    <row r="236" spans="1:11">
      <c r="A236" s="84" t="s">
        <v>279</v>
      </c>
      <c r="B236" s="38" t="s">
        <v>130</v>
      </c>
      <c r="C236" s="89" t="s">
        <v>849</v>
      </c>
      <c r="D236" s="39" t="s">
        <v>850</v>
      </c>
      <c r="E236" s="86" t="s">
        <v>28</v>
      </c>
      <c r="F236" s="91">
        <v>2</v>
      </c>
      <c r="G236" s="87">
        <v>39.68</v>
      </c>
      <c r="H236" s="87">
        <f t="shared" si="16"/>
        <v>49.37</v>
      </c>
      <c r="I236" s="88">
        <f t="shared" si="17"/>
        <v>98.74</v>
      </c>
    </row>
    <row r="237" spans="1:11">
      <c r="A237" s="84" t="s">
        <v>280</v>
      </c>
      <c r="B237" s="38" t="s">
        <v>130</v>
      </c>
      <c r="C237" s="89" t="s">
        <v>851</v>
      </c>
      <c r="D237" s="39" t="s">
        <v>852</v>
      </c>
      <c r="E237" s="86" t="s">
        <v>28</v>
      </c>
      <c r="F237" s="91">
        <v>8</v>
      </c>
      <c r="G237" s="87">
        <v>25.86</v>
      </c>
      <c r="H237" s="87">
        <f t="shared" si="16"/>
        <v>32.18</v>
      </c>
      <c r="I237" s="88">
        <f t="shared" si="17"/>
        <v>257.44</v>
      </c>
    </row>
    <row r="238" spans="1:11">
      <c r="A238" s="209" t="s">
        <v>1085</v>
      </c>
      <c r="B238" s="210" t="s">
        <v>177</v>
      </c>
      <c r="C238" s="211" t="s">
        <v>213</v>
      </c>
      <c r="D238" s="212" t="s">
        <v>1086</v>
      </c>
      <c r="E238" s="86" t="s">
        <v>3</v>
      </c>
      <c r="F238" s="214">
        <v>1</v>
      </c>
      <c r="G238" s="215">
        <f>COMPOSIÇÃO!G209</f>
        <v>391.79409999999996</v>
      </c>
      <c r="H238" s="87">
        <f t="shared" si="16"/>
        <v>487.52</v>
      </c>
      <c r="I238" s="88">
        <f t="shared" si="17"/>
        <v>487.52</v>
      </c>
    </row>
    <row r="239" spans="1:11" ht="15.75">
      <c r="A239" s="60">
        <v>14</v>
      </c>
      <c r="B239" s="53"/>
      <c r="C239" s="54"/>
      <c r="D239" s="55" t="s">
        <v>144</v>
      </c>
      <c r="E239" s="56"/>
      <c r="F239" s="57">
        <v>0</v>
      </c>
      <c r="G239" s="58">
        <v>0</v>
      </c>
      <c r="H239" s="59"/>
      <c r="I239" s="64">
        <f>SUM(I240:I242)</f>
        <v>11001.2796</v>
      </c>
      <c r="J239" s="337"/>
      <c r="K239" s="200"/>
    </row>
    <row r="240" spans="1:11" ht="30">
      <c r="A240" s="84" t="s">
        <v>66</v>
      </c>
      <c r="B240" s="38" t="s">
        <v>128</v>
      </c>
      <c r="C240" s="89">
        <v>98547</v>
      </c>
      <c r="D240" s="39" t="s">
        <v>853</v>
      </c>
      <c r="E240" s="86" t="s">
        <v>2</v>
      </c>
      <c r="F240" s="91">
        <v>35.46</v>
      </c>
      <c r="G240" s="87">
        <v>147.68</v>
      </c>
      <c r="H240" s="87">
        <f>ROUND((G240*$I$9)+G240,2)</f>
        <v>183.76</v>
      </c>
      <c r="I240" s="90">
        <f>H240*F240</f>
        <v>6516.1296000000002</v>
      </c>
      <c r="K240" s="200"/>
    </row>
    <row r="241" spans="1:11">
      <c r="A241" s="84" t="s">
        <v>67</v>
      </c>
      <c r="B241" s="38" t="s">
        <v>130</v>
      </c>
      <c r="C241" s="89" t="s">
        <v>854</v>
      </c>
      <c r="D241" s="39" t="s">
        <v>855</v>
      </c>
      <c r="E241" s="86" t="s">
        <v>28</v>
      </c>
      <c r="F241" s="91">
        <v>10</v>
      </c>
      <c r="G241" s="87">
        <v>52.14</v>
      </c>
      <c r="H241" s="87">
        <f t="shared" si="16"/>
        <v>64.88</v>
      </c>
      <c r="I241" s="90">
        <f t="shared" si="17"/>
        <v>648.79999999999995</v>
      </c>
    </row>
    <row r="242" spans="1:11">
      <c r="A242" s="84" t="s">
        <v>68</v>
      </c>
      <c r="B242" s="38" t="s">
        <v>130</v>
      </c>
      <c r="C242" s="89" t="s">
        <v>856</v>
      </c>
      <c r="D242" s="39" t="s">
        <v>857</v>
      </c>
      <c r="E242" s="86" t="s">
        <v>4</v>
      </c>
      <c r="F242" s="91">
        <v>35</v>
      </c>
      <c r="G242" s="87">
        <v>88.09</v>
      </c>
      <c r="H242" s="87">
        <f t="shared" si="16"/>
        <v>109.61</v>
      </c>
      <c r="I242" s="90">
        <f t="shared" si="17"/>
        <v>3836.35</v>
      </c>
    </row>
    <row r="243" spans="1:11" ht="15.75">
      <c r="A243" s="60">
        <v>15</v>
      </c>
      <c r="B243" s="53"/>
      <c r="C243" s="54"/>
      <c r="D243" s="55" t="s">
        <v>88</v>
      </c>
      <c r="E243" s="56"/>
      <c r="F243" s="57">
        <v>0</v>
      </c>
      <c r="G243" s="58">
        <v>0</v>
      </c>
      <c r="H243" s="59"/>
      <c r="I243" s="64">
        <f>SUM(I244:I285)</f>
        <v>102067.6948</v>
      </c>
    </row>
    <row r="244" spans="1:11" ht="30">
      <c r="A244" s="84" t="s">
        <v>70</v>
      </c>
      <c r="B244" s="38" t="s">
        <v>128</v>
      </c>
      <c r="C244" s="89">
        <v>92982</v>
      </c>
      <c r="D244" s="39" t="s">
        <v>858</v>
      </c>
      <c r="E244" s="86" t="s">
        <v>4</v>
      </c>
      <c r="F244" s="216">
        <v>91.02</v>
      </c>
      <c r="G244" s="87">
        <v>16.36</v>
      </c>
      <c r="H244" s="87">
        <f t="shared" ref="H244:H285" si="18">ROUND((G244*$I$9)+G244,2)</f>
        <v>20.36</v>
      </c>
      <c r="I244" s="88">
        <f t="shared" ref="I244:I285" si="19">H244*F244</f>
        <v>1853.1671999999999</v>
      </c>
      <c r="K244" s="200"/>
    </row>
    <row r="245" spans="1:11" ht="30">
      <c r="A245" s="84" t="s">
        <v>71</v>
      </c>
      <c r="B245" s="38" t="s">
        <v>128</v>
      </c>
      <c r="C245" s="89">
        <v>92984</v>
      </c>
      <c r="D245" s="39" t="s">
        <v>859</v>
      </c>
      <c r="E245" s="86" t="s">
        <v>4</v>
      </c>
      <c r="F245" s="216">
        <v>109.35</v>
      </c>
      <c r="G245" s="87">
        <v>26.35</v>
      </c>
      <c r="H245" s="87">
        <f t="shared" si="18"/>
        <v>32.79</v>
      </c>
      <c r="I245" s="88">
        <f t="shared" si="19"/>
        <v>3585.5864999999999</v>
      </c>
      <c r="K245" s="200"/>
    </row>
    <row r="246" spans="1:11" ht="30">
      <c r="A246" s="84" t="s">
        <v>72</v>
      </c>
      <c r="B246" s="38" t="s">
        <v>128</v>
      </c>
      <c r="C246" s="89">
        <v>92986</v>
      </c>
      <c r="D246" s="39" t="s">
        <v>860</v>
      </c>
      <c r="E246" s="86" t="s">
        <v>4</v>
      </c>
      <c r="F246" s="216">
        <v>254.71</v>
      </c>
      <c r="G246" s="87">
        <v>35.729999999999997</v>
      </c>
      <c r="H246" s="87">
        <f t="shared" si="18"/>
        <v>44.46</v>
      </c>
      <c r="I246" s="88">
        <f t="shared" si="19"/>
        <v>11324.4066</v>
      </c>
      <c r="K246" s="200"/>
    </row>
    <row r="247" spans="1:11" ht="30">
      <c r="A247" s="84" t="s">
        <v>73</v>
      </c>
      <c r="B247" s="38" t="s">
        <v>128</v>
      </c>
      <c r="C247" s="89">
        <v>91929</v>
      </c>
      <c r="D247" s="39" t="s">
        <v>861</v>
      </c>
      <c r="E247" s="86" t="s">
        <v>4</v>
      </c>
      <c r="F247" s="216">
        <v>431.87</v>
      </c>
      <c r="G247" s="87">
        <v>7.05</v>
      </c>
      <c r="H247" s="87">
        <f t="shared" si="18"/>
        <v>8.77</v>
      </c>
      <c r="I247" s="88">
        <f t="shared" si="19"/>
        <v>3787.4998999999998</v>
      </c>
      <c r="K247" s="200"/>
    </row>
    <row r="248" spans="1:11" ht="30">
      <c r="A248" s="84" t="s">
        <v>74</v>
      </c>
      <c r="B248" s="38" t="s">
        <v>128</v>
      </c>
      <c r="C248" s="89">
        <v>91926</v>
      </c>
      <c r="D248" s="39" t="s">
        <v>862</v>
      </c>
      <c r="E248" s="86" t="s">
        <v>4</v>
      </c>
      <c r="F248" s="216">
        <v>1753.57</v>
      </c>
      <c r="G248" s="87">
        <v>3.75</v>
      </c>
      <c r="H248" s="87">
        <f t="shared" si="18"/>
        <v>4.67</v>
      </c>
      <c r="I248" s="88">
        <f t="shared" si="19"/>
        <v>8189.1718999999994</v>
      </c>
      <c r="K248" s="200"/>
    </row>
    <row r="249" spans="1:11" ht="30">
      <c r="A249" s="84" t="s">
        <v>75</v>
      </c>
      <c r="B249" s="38" t="s">
        <v>128</v>
      </c>
      <c r="C249" s="89">
        <v>91928</v>
      </c>
      <c r="D249" s="39" t="s">
        <v>863</v>
      </c>
      <c r="E249" s="86" t="s">
        <v>4</v>
      </c>
      <c r="F249" s="216">
        <v>348.99</v>
      </c>
      <c r="G249" s="87">
        <v>6.17</v>
      </c>
      <c r="H249" s="87">
        <f t="shared" si="18"/>
        <v>7.68</v>
      </c>
      <c r="I249" s="88">
        <f t="shared" si="19"/>
        <v>2680.2431999999999</v>
      </c>
      <c r="K249" s="200"/>
    </row>
    <row r="250" spans="1:11" ht="30">
      <c r="A250" s="84" t="s">
        <v>76</v>
      </c>
      <c r="B250" s="38" t="s">
        <v>128</v>
      </c>
      <c r="C250" s="89">
        <v>91855</v>
      </c>
      <c r="D250" s="39" t="s">
        <v>864</v>
      </c>
      <c r="E250" s="86" t="s">
        <v>4</v>
      </c>
      <c r="F250" s="216">
        <v>636.17999999999995</v>
      </c>
      <c r="G250" s="87">
        <v>8.6999999999999993</v>
      </c>
      <c r="H250" s="87">
        <f t="shared" si="18"/>
        <v>10.83</v>
      </c>
      <c r="I250" s="88">
        <f t="shared" si="19"/>
        <v>6889.8293999999996</v>
      </c>
      <c r="K250" s="200"/>
    </row>
    <row r="251" spans="1:11" ht="30">
      <c r="A251" s="84" t="s">
        <v>77</v>
      </c>
      <c r="B251" s="38" t="s">
        <v>128</v>
      </c>
      <c r="C251" s="89">
        <v>91857</v>
      </c>
      <c r="D251" s="39" t="s">
        <v>865</v>
      </c>
      <c r="E251" s="86" t="s">
        <v>4</v>
      </c>
      <c r="F251" s="216">
        <v>68.23</v>
      </c>
      <c r="G251" s="87">
        <v>12.32</v>
      </c>
      <c r="H251" s="87">
        <f t="shared" si="18"/>
        <v>15.33</v>
      </c>
      <c r="I251" s="88">
        <f t="shared" si="19"/>
        <v>1045.9659000000001</v>
      </c>
      <c r="K251" s="200"/>
    </row>
    <row r="252" spans="1:11">
      <c r="A252" s="84" t="s">
        <v>78</v>
      </c>
      <c r="B252" s="38" t="s">
        <v>128</v>
      </c>
      <c r="C252" s="89">
        <v>97667</v>
      </c>
      <c r="D252" s="39" t="s">
        <v>866</v>
      </c>
      <c r="E252" s="86" t="s">
        <v>4</v>
      </c>
      <c r="F252" s="216">
        <v>32.54</v>
      </c>
      <c r="G252" s="87">
        <v>7.79</v>
      </c>
      <c r="H252" s="87">
        <f t="shared" si="18"/>
        <v>9.69</v>
      </c>
      <c r="I252" s="88">
        <f t="shared" si="19"/>
        <v>315.31259999999997</v>
      </c>
      <c r="K252" s="200"/>
    </row>
    <row r="253" spans="1:11">
      <c r="A253" s="84" t="s">
        <v>79</v>
      </c>
      <c r="B253" s="38" t="s">
        <v>128</v>
      </c>
      <c r="C253" s="89">
        <v>97668</v>
      </c>
      <c r="D253" s="39" t="s">
        <v>867</v>
      </c>
      <c r="E253" s="86" t="s">
        <v>4</v>
      </c>
      <c r="F253" s="216">
        <v>31.28</v>
      </c>
      <c r="G253" s="87">
        <v>11.83</v>
      </c>
      <c r="H253" s="87">
        <f t="shared" si="18"/>
        <v>14.72</v>
      </c>
      <c r="I253" s="88">
        <f t="shared" si="19"/>
        <v>460.44160000000005</v>
      </c>
      <c r="K253" s="200"/>
    </row>
    <row r="254" spans="1:11" ht="30">
      <c r="A254" s="84" t="s">
        <v>80</v>
      </c>
      <c r="B254" s="38" t="s">
        <v>128</v>
      </c>
      <c r="C254" s="89">
        <v>101879</v>
      </c>
      <c r="D254" s="39" t="s">
        <v>868</v>
      </c>
      <c r="E254" s="86" t="s">
        <v>3</v>
      </c>
      <c r="F254" s="216">
        <v>1</v>
      </c>
      <c r="G254" s="87">
        <v>790.06</v>
      </c>
      <c r="H254" s="87">
        <f t="shared" si="18"/>
        <v>983.08</v>
      </c>
      <c r="I254" s="88">
        <f t="shared" si="19"/>
        <v>983.08</v>
      </c>
      <c r="K254" s="200"/>
    </row>
    <row r="255" spans="1:11" ht="30">
      <c r="A255" s="84" t="s">
        <v>81</v>
      </c>
      <c r="B255" s="38" t="s">
        <v>177</v>
      </c>
      <c r="C255" s="89" t="s">
        <v>215</v>
      </c>
      <c r="D255" s="39" t="s">
        <v>869</v>
      </c>
      <c r="E255" s="86" t="s">
        <v>86</v>
      </c>
      <c r="F255" s="216">
        <v>1</v>
      </c>
      <c r="G255" s="87">
        <f>COMPOSIÇÃO!G216</f>
        <v>904.00099999999998</v>
      </c>
      <c r="H255" s="87">
        <f t="shared" si="18"/>
        <v>1124.8599999999999</v>
      </c>
      <c r="I255" s="88">
        <f t="shared" si="19"/>
        <v>1124.8599999999999</v>
      </c>
      <c r="K255" s="200"/>
    </row>
    <row r="256" spans="1:11" ht="30">
      <c r="A256" s="84" t="s">
        <v>82</v>
      </c>
      <c r="B256" s="38" t="s">
        <v>130</v>
      </c>
      <c r="C256" s="89" t="s">
        <v>870</v>
      </c>
      <c r="D256" s="39" t="s">
        <v>871</v>
      </c>
      <c r="E256" s="86" t="s">
        <v>3</v>
      </c>
      <c r="F256" s="216">
        <v>1</v>
      </c>
      <c r="G256" s="87">
        <v>3343.25</v>
      </c>
      <c r="H256" s="87">
        <f t="shared" si="18"/>
        <v>4160.0600000000004</v>
      </c>
      <c r="I256" s="88">
        <f t="shared" si="19"/>
        <v>4160.0600000000004</v>
      </c>
      <c r="K256" s="200"/>
    </row>
    <row r="257" spans="1:11">
      <c r="A257" s="84" t="s">
        <v>83</v>
      </c>
      <c r="B257" s="38" t="s">
        <v>128</v>
      </c>
      <c r="C257" s="89">
        <v>91936</v>
      </c>
      <c r="D257" s="39" t="s">
        <v>872</v>
      </c>
      <c r="E257" s="86" t="s">
        <v>3</v>
      </c>
      <c r="F257" s="216">
        <v>59</v>
      </c>
      <c r="G257" s="87">
        <v>11.43</v>
      </c>
      <c r="H257" s="87">
        <f t="shared" si="18"/>
        <v>14.22</v>
      </c>
      <c r="I257" s="88">
        <f t="shared" si="19"/>
        <v>838.98</v>
      </c>
      <c r="K257" s="200"/>
    </row>
    <row r="258" spans="1:11" ht="30">
      <c r="A258" s="84" t="s">
        <v>84</v>
      </c>
      <c r="B258" s="38" t="s">
        <v>177</v>
      </c>
      <c r="C258" s="89" t="s">
        <v>216</v>
      </c>
      <c r="D258" s="39" t="s">
        <v>873</v>
      </c>
      <c r="E258" s="86" t="s">
        <v>86</v>
      </c>
      <c r="F258" s="216">
        <v>23</v>
      </c>
      <c r="G258" s="87">
        <f>COMPOSIÇÃO!G223</f>
        <v>118.1806</v>
      </c>
      <c r="H258" s="87">
        <f t="shared" si="18"/>
        <v>147.05000000000001</v>
      </c>
      <c r="I258" s="88">
        <f t="shared" si="19"/>
        <v>3382.15</v>
      </c>
      <c r="K258" s="200"/>
    </row>
    <row r="259" spans="1:11">
      <c r="A259" s="84" t="s">
        <v>85</v>
      </c>
      <c r="B259" s="38" t="s">
        <v>172</v>
      </c>
      <c r="C259" s="89" t="s">
        <v>874</v>
      </c>
      <c r="D259" s="39" t="s">
        <v>875</v>
      </c>
      <c r="E259" s="86" t="s">
        <v>876</v>
      </c>
      <c r="F259" s="216">
        <v>36</v>
      </c>
      <c r="G259" s="87">
        <v>122.29</v>
      </c>
      <c r="H259" s="87">
        <f t="shared" si="18"/>
        <v>152.16999999999999</v>
      </c>
      <c r="I259" s="88">
        <f t="shared" si="19"/>
        <v>5478.12</v>
      </c>
      <c r="K259" s="200"/>
    </row>
    <row r="260" spans="1:11" ht="30">
      <c r="A260" s="84" t="s">
        <v>290</v>
      </c>
      <c r="B260" s="38" t="s">
        <v>177</v>
      </c>
      <c r="C260" s="89" t="s">
        <v>217</v>
      </c>
      <c r="D260" s="39" t="s">
        <v>877</v>
      </c>
      <c r="E260" s="86" t="s">
        <v>86</v>
      </c>
      <c r="F260" s="216">
        <v>25</v>
      </c>
      <c r="G260" s="87">
        <f>COMPOSIÇÃO!G229</f>
        <v>505.55879999999996</v>
      </c>
      <c r="H260" s="87">
        <f t="shared" si="18"/>
        <v>629.08000000000004</v>
      </c>
      <c r="I260" s="88">
        <f t="shared" si="19"/>
        <v>15727.000000000002</v>
      </c>
      <c r="K260" s="200"/>
    </row>
    <row r="261" spans="1:11">
      <c r="A261" s="84" t="s">
        <v>291</v>
      </c>
      <c r="B261" s="38" t="s">
        <v>128</v>
      </c>
      <c r="C261" s="89">
        <v>93662</v>
      </c>
      <c r="D261" s="39" t="s">
        <v>878</v>
      </c>
      <c r="E261" s="86" t="s">
        <v>3</v>
      </c>
      <c r="F261" s="216">
        <v>3</v>
      </c>
      <c r="G261" s="87">
        <v>82.23</v>
      </c>
      <c r="H261" s="87">
        <f t="shared" si="18"/>
        <v>102.32</v>
      </c>
      <c r="I261" s="88">
        <f t="shared" si="19"/>
        <v>306.95999999999998</v>
      </c>
      <c r="K261" s="200"/>
    </row>
    <row r="262" spans="1:11">
      <c r="A262" s="84" t="s">
        <v>292</v>
      </c>
      <c r="B262" s="38" t="s">
        <v>128</v>
      </c>
      <c r="C262" s="89">
        <v>93664</v>
      </c>
      <c r="D262" s="39" t="s">
        <v>879</v>
      </c>
      <c r="E262" s="86" t="s">
        <v>3</v>
      </c>
      <c r="F262" s="216">
        <v>3</v>
      </c>
      <c r="G262" s="87">
        <v>84.71</v>
      </c>
      <c r="H262" s="87">
        <f t="shared" si="18"/>
        <v>105.41</v>
      </c>
      <c r="I262" s="88">
        <f t="shared" si="19"/>
        <v>316.23</v>
      </c>
      <c r="K262" s="200"/>
    </row>
    <row r="263" spans="1:11">
      <c r="A263" s="84" t="s">
        <v>293</v>
      </c>
      <c r="B263" s="38" t="s">
        <v>128</v>
      </c>
      <c r="C263" s="89">
        <v>93654</v>
      </c>
      <c r="D263" s="39" t="s">
        <v>880</v>
      </c>
      <c r="E263" s="86" t="s">
        <v>3</v>
      </c>
      <c r="F263" s="216">
        <v>8</v>
      </c>
      <c r="G263" s="87">
        <v>15.87</v>
      </c>
      <c r="H263" s="87">
        <f t="shared" si="18"/>
        <v>19.75</v>
      </c>
      <c r="I263" s="88">
        <f t="shared" si="19"/>
        <v>158</v>
      </c>
      <c r="K263" s="200"/>
    </row>
    <row r="264" spans="1:11">
      <c r="A264" s="84" t="s">
        <v>294</v>
      </c>
      <c r="B264" s="38" t="s">
        <v>128</v>
      </c>
      <c r="C264" s="89">
        <v>93655</v>
      </c>
      <c r="D264" s="39" t="s">
        <v>1079</v>
      </c>
      <c r="E264" s="86" t="s">
        <v>3</v>
      </c>
      <c r="F264" s="216">
        <v>3</v>
      </c>
      <c r="G264" s="87">
        <v>16.899999999999999</v>
      </c>
      <c r="H264" s="87">
        <f t="shared" si="18"/>
        <v>21.03</v>
      </c>
      <c r="I264" s="88">
        <f t="shared" si="19"/>
        <v>63.09</v>
      </c>
      <c r="K264" s="200"/>
    </row>
    <row r="265" spans="1:11">
      <c r="A265" s="84" t="s">
        <v>295</v>
      </c>
      <c r="B265" s="38" t="s">
        <v>128</v>
      </c>
      <c r="C265" s="89">
        <v>93656</v>
      </c>
      <c r="D265" s="39" t="s">
        <v>881</v>
      </c>
      <c r="E265" s="86" t="s">
        <v>3</v>
      </c>
      <c r="F265" s="216">
        <v>1</v>
      </c>
      <c r="G265" s="87">
        <v>16.899999999999999</v>
      </c>
      <c r="H265" s="87">
        <f t="shared" si="18"/>
        <v>21.03</v>
      </c>
      <c r="I265" s="88">
        <f t="shared" si="19"/>
        <v>21.03</v>
      </c>
      <c r="K265" s="200"/>
    </row>
    <row r="266" spans="1:11">
      <c r="A266" s="84" t="s">
        <v>296</v>
      </c>
      <c r="B266" s="38" t="s">
        <v>130</v>
      </c>
      <c r="C266" s="89" t="s">
        <v>882</v>
      </c>
      <c r="D266" s="39" t="s">
        <v>883</v>
      </c>
      <c r="E266" s="86" t="s">
        <v>3</v>
      </c>
      <c r="F266" s="216">
        <v>3</v>
      </c>
      <c r="G266" s="87">
        <v>93.25</v>
      </c>
      <c r="H266" s="87">
        <f t="shared" si="18"/>
        <v>116.03</v>
      </c>
      <c r="I266" s="88">
        <f t="shared" si="19"/>
        <v>348.09000000000003</v>
      </c>
      <c r="K266" s="200"/>
    </row>
    <row r="267" spans="1:11">
      <c r="A267" s="84" t="s">
        <v>297</v>
      </c>
      <c r="B267" s="38" t="s">
        <v>130</v>
      </c>
      <c r="C267" s="89" t="s">
        <v>884</v>
      </c>
      <c r="D267" s="39" t="s">
        <v>885</v>
      </c>
      <c r="E267" s="86" t="s">
        <v>3</v>
      </c>
      <c r="F267" s="216">
        <v>2</v>
      </c>
      <c r="G267" s="87">
        <v>93.25</v>
      </c>
      <c r="H267" s="87">
        <f t="shared" si="18"/>
        <v>116.03</v>
      </c>
      <c r="I267" s="88">
        <f t="shared" si="19"/>
        <v>232.06</v>
      </c>
      <c r="K267" s="200"/>
    </row>
    <row r="268" spans="1:11" ht="30">
      <c r="A268" s="84" t="s">
        <v>298</v>
      </c>
      <c r="B268" s="38" t="s">
        <v>177</v>
      </c>
      <c r="C268" s="89" t="s">
        <v>218</v>
      </c>
      <c r="D268" s="39" t="s">
        <v>886</v>
      </c>
      <c r="E268" s="86" t="s">
        <v>86</v>
      </c>
      <c r="F268" s="216">
        <v>4</v>
      </c>
      <c r="G268" s="87">
        <f>COMPOSIÇÃO!G235</f>
        <v>99.799800000000005</v>
      </c>
      <c r="H268" s="87">
        <f t="shared" si="18"/>
        <v>124.18</v>
      </c>
      <c r="I268" s="88">
        <f t="shared" si="19"/>
        <v>496.72</v>
      </c>
      <c r="K268" s="200"/>
    </row>
    <row r="269" spans="1:11" ht="30">
      <c r="A269" s="84" t="s">
        <v>299</v>
      </c>
      <c r="B269" s="38" t="s">
        <v>177</v>
      </c>
      <c r="C269" s="89" t="s">
        <v>221</v>
      </c>
      <c r="D269" s="39" t="s">
        <v>887</v>
      </c>
      <c r="E269" s="86" t="s">
        <v>86</v>
      </c>
      <c r="F269" s="216">
        <v>4</v>
      </c>
      <c r="G269" s="87">
        <f>COMPOSIÇÃO!G241</f>
        <v>142.41980000000001</v>
      </c>
      <c r="H269" s="87">
        <f t="shared" si="18"/>
        <v>177.22</v>
      </c>
      <c r="I269" s="88">
        <f t="shared" si="19"/>
        <v>708.88</v>
      </c>
      <c r="K269" s="200"/>
    </row>
    <row r="270" spans="1:11">
      <c r="A270" s="84" t="s">
        <v>300</v>
      </c>
      <c r="B270" s="38" t="s">
        <v>177</v>
      </c>
      <c r="C270" s="89" t="s">
        <v>222</v>
      </c>
      <c r="D270" s="39" t="s">
        <v>888</v>
      </c>
      <c r="E270" s="86" t="s">
        <v>86</v>
      </c>
      <c r="F270" s="216">
        <v>1</v>
      </c>
      <c r="G270" s="87">
        <f>COMPOSIÇÃO!G247</f>
        <v>1306.4647999999997</v>
      </c>
      <c r="H270" s="87">
        <f t="shared" si="18"/>
        <v>1625.66</v>
      </c>
      <c r="I270" s="88">
        <f t="shared" si="19"/>
        <v>1625.66</v>
      </c>
      <c r="K270" s="200"/>
    </row>
    <row r="271" spans="1:11">
      <c r="A271" s="84" t="s">
        <v>301</v>
      </c>
      <c r="B271" s="38" t="s">
        <v>177</v>
      </c>
      <c r="C271" s="89" t="s">
        <v>223</v>
      </c>
      <c r="D271" s="39" t="s">
        <v>889</v>
      </c>
      <c r="E271" s="86" t="s">
        <v>86</v>
      </c>
      <c r="F271" s="216">
        <v>1</v>
      </c>
      <c r="G271" s="87">
        <f>COMPOSIÇÃO!G253</f>
        <v>298.63979999999998</v>
      </c>
      <c r="H271" s="87">
        <f t="shared" si="18"/>
        <v>371.6</v>
      </c>
      <c r="I271" s="88">
        <f t="shared" si="19"/>
        <v>371.6</v>
      </c>
      <c r="K271" s="200"/>
    </row>
    <row r="272" spans="1:11" ht="45">
      <c r="A272" s="84" t="s">
        <v>302</v>
      </c>
      <c r="B272" s="38" t="s">
        <v>130</v>
      </c>
      <c r="C272" s="89" t="s">
        <v>890</v>
      </c>
      <c r="D272" s="85" t="s">
        <v>891</v>
      </c>
      <c r="E272" s="86" t="s">
        <v>3</v>
      </c>
      <c r="F272" s="216">
        <v>4</v>
      </c>
      <c r="G272" s="87">
        <v>171.63</v>
      </c>
      <c r="H272" s="87">
        <f t="shared" si="18"/>
        <v>213.56</v>
      </c>
      <c r="I272" s="88">
        <f t="shared" si="19"/>
        <v>854.24</v>
      </c>
      <c r="K272" s="200"/>
    </row>
    <row r="273" spans="1:11" ht="45">
      <c r="A273" s="84" t="s">
        <v>303</v>
      </c>
      <c r="B273" s="38" t="s">
        <v>130</v>
      </c>
      <c r="C273" s="89" t="s">
        <v>892</v>
      </c>
      <c r="D273" s="85" t="s">
        <v>893</v>
      </c>
      <c r="E273" s="86" t="s">
        <v>3</v>
      </c>
      <c r="F273" s="216">
        <v>5</v>
      </c>
      <c r="G273" s="87">
        <v>540.96</v>
      </c>
      <c r="H273" s="87">
        <f t="shared" si="18"/>
        <v>673.13</v>
      </c>
      <c r="I273" s="88">
        <f t="shared" si="19"/>
        <v>3365.65</v>
      </c>
      <c r="K273" s="200"/>
    </row>
    <row r="274" spans="1:11">
      <c r="A274" s="84" t="s">
        <v>304</v>
      </c>
      <c r="B274" s="38" t="s">
        <v>130</v>
      </c>
      <c r="C274" s="89" t="s">
        <v>894</v>
      </c>
      <c r="D274" s="39" t="s">
        <v>895</v>
      </c>
      <c r="E274" s="86" t="s">
        <v>3</v>
      </c>
      <c r="F274" s="216">
        <v>4</v>
      </c>
      <c r="G274" s="87">
        <v>81.86</v>
      </c>
      <c r="H274" s="87">
        <f t="shared" si="18"/>
        <v>101.86</v>
      </c>
      <c r="I274" s="88">
        <f t="shared" si="19"/>
        <v>407.44</v>
      </c>
      <c r="K274" s="200"/>
    </row>
    <row r="275" spans="1:11">
      <c r="A275" s="84" t="s">
        <v>305</v>
      </c>
      <c r="B275" s="38" t="s">
        <v>130</v>
      </c>
      <c r="C275" s="89" t="s">
        <v>896</v>
      </c>
      <c r="D275" s="39" t="s">
        <v>897</v>
      </c>
      <c r="E275" s="86" t="s">
        <v>3</v>
      </c>
      <c r="F275" s="216">
        <v>1</v>
      </c>
      <c r="G275" s="87">
        <v>115.67</v>
      </c>
      <c r="H275" s="87">
        <f t="shared" si="18"/>
        <v>143.93</v>
      </c>
      <c r="I275" s="88">
        <f t="shared" si="19"/>
        <v>143.93</v>
      </c>
      <c r="K275" s="200"/>
    </row>
    <row r="276" spans="1:11" ht="30">
      <c r="A276" s="84" t="s">
        <v>306</v>
      </c>
      <c r="B276" s="38" t="s">
        <v>177</v>
      </c>
      <c r="C276" s="89" t="s">
        <v>224</v>
      </c>
      <c r="D276" s="39" t="s">
        <v>898</v>
      </c>
      <c r="E276" s="86" t="s">
        <v>86</v>
      </c>
      <c r="F276" s="216">
        <v>7</v>
      </c>
      <c r="G276" s="87">
        <f>COMPOSIÇÃO!G262</f>
        <v>2031.8512000000001</v>
      </c>
      <c r="H276" s="87">
        <f t="shared" si="18"/>
        <v>2528.27</v>
      </c>
      <c r="I276" s="88">
        <f t="shared" si="19"/>
        <v>17697.89</v>
      </c>
      <c r="K276" s="200"/>
    </row>
    <row r="277" spans="1:11" ht="30">
      <c r="A277" s="84" t="s">
        <v>307</v>
      </c>
      <c r="B277" s="38" t="s">
        <v>128</v>
      </c>
      <c r="C277" s="89">
        <v>91979</v>
      </c>
      <c r="D277" s="39" t="s">
        <v>899</v>
      </c>
      <c r="E277" s="86" t="s">
        <v>3</v>
      </c>
      <c r="F277" s="216">
        <v>1</v>
      </c>
      <c r="G277" s="87">
        <v>37.82</v>
      </c>
      <c r="H277" s="87">
        <f t="shared" si="18"/>
        <v>47.06</v>
      </c>
      <c r="I277" s="88">
        <f t="shared" si="19"/>
        <v>47.06</v>
      </c>
      <c r="K277" s="200"/>
    </row>
    <row r="278" spans="1:11" ht="30">
      <c r="A278" s="84" t="s">
        <v>308</v>
      </c>
      <c r="B278" s="38" t="s">
        <v>128</v>
      </c>
      <c r="C278" s="89">
        <v>91957</v>
      </c>
      <c r="D278" s="39" t="s">
        <v>900</v>
      </c>
      <c r="E278" s="86" t="s">
        <v>3</v>
      </c>
      <c r="F278" s="216">
        <v>3</v>
      </c>
      <c r="G278" s="87">
        <v>38.340000000000003</v>
      </c>
      <c r="H278" s="87">
        <f t="shared" si="18"/>
        <v>47.71</v>
      </c>
      <c r="I278" s="88">
        <f t="shared" si="19"/>
        <v>143.13</v>
      </c>
      <c r="K278" s="200"/>
    </row>
    <row r="279" spans="1:11">
      <c r="A279" s="84" t="s">
        <v>910</v>
      </c>
      <c r="B279" s="38" t="s">
        <v>130</v>
      </c>
      <c r="C279" s="89" t="s">
        <v>901</v>
      </c>
      <c r="D279" s="39" t="s">
        <v>902</v>
      </c>
      <c r="E279" s="86" t="s">
        <v>3</v>
      </c>
      <c r="F279" s="216">
        <v>6</v>
      </c>
      <c r="G279" s="87">
        <v>3.51</v>
      </c>
      <c r="H279" s="87">
        <f t="shared" si="18"/>
        <v>4.37</v>
      </c>
      <c r="I279" s="88">
        <f t="shared" si="19"/>
        <v>26.22</v>
      </c>
      <c r="K279" s="200"/>
    </row>
    <row r="280" spans="1:11">
      <c r="A280" s="84" t="s">
        <v>911</v>
      </c>
      <c r="B280" s="38" t="s">
        <v>130</v>
      </c>
      <c r="C280" s="89" t="s">
        <v>903</v>
      </c>
      <c r="D280" s="39" t="s">
        <v>904</v>
      </c>
      <c r="E280" s="86" t="s">
        <v>3</v>
      </c>
      <c r="F280" s="216">
        <v>4</v>
      </c>
      <c r="G280" s="87">
        <v>5.55</v>
      </c>
      <c r="H280" s="87">
        <f t="shared" si="18"/>
        <v>6.91</v>
      </c>
      <c r="I280" s="88">
        <f t="shared" si="19"/>
        <v>27.64</v>
      </c>
      <c r="K280" s="200"/>
    </row>
    <row r="281" spans="1:11" ht="30">
      <c r="A281" s="84" t="s">
        <v>912</v>
      </c>
      <c r="B281" s="38" t="s">
        <v>128</v>
      </c>
      <c r="C281" s="89">
        <v>91955</v>
      </c>
      <c r="D281" s="39" t="s">
        <v>905</v>
      </c>
      <c r="E281" s="86" t="s">
        <v>3</v>
      </c>
      <c r="F281" s="216">
        <v>5</v>
      </c>
      <c r="G281" s="87">
        <v>26.11</v>
      </c>
      <c r="H281" s="87">
        <f t="shared" si="18"/>
        <v>32.49</v>
      </c>
      <c r="I281" s="88">
        <f t="shared" si="19"/>
        <v>162.45000000000002</v>
      </c>
      <c r="K281" s="200"/>
    </row>
    <row r="282" spans="1:11">
      <c r="A282" s="84" t="s">
        <v>913</v>
      </c>
      <c r="B282" s="38" t="s">
        <v>128</v>
      </c>
      <c r="C282" s="89">
        <v>91953</v>
      </c>
      <c r="D282" s="39" t="s">
        <v>906</v>
      </c>
      <c r="E282" s="86" t="s">
        <v>3</v>
      </c>
      <c r="F282" s="216">
        <v>17</v>
      </c>
      <c r="G282" s="87">
        <v>21.1</v>
      </c>
      <c r="H282" s="87">
        <f t="shared" si="18"/>
        <v>26.26</v>
      </c>
      <c r="I282" s="88">
        <f t="shared" si="19"/>
        <v>446.42</v>
      </c>
      <c r="K282" s="200"/>
    </row>
    <row r="283" spans="1:11" ht="30">
      <c r="A283" s="84" t="s">
        <v>914</v>
      </c>
      <c r="B283" s="38" t="s">
        <v>128</v>
      </c>
      <c r="C283" s="89">
        <v>92033</v>
      </c>
      <c r="D283" s="39" t="s">
        <v>907</v>
      </c>
      <c r="E283" s="86" t="s">
        <v>3</v>
      </c>
      <c r="F283" s="216">
        <v>1</v>
      </c>
      <c r="G283" s="87">
        <v>59.63</v>
      </c>
      <c r="H283" s="87">
        <f t="shared" si="18"/>
        <v>74.2</v>
      </c>
      <c r="I283" s="88">
        <f t="shared" si="19"/>
        <v>74.2</v>
      </c>
      <c r="K283" s="200"/>
    </row>
    <row r="284" spans="1:11" ht="30">
      <c r="A284" s="84" t="s">
        <v>915</v>
      </c>
      <c r="B284" s="38" t="s">
        <v>128</v>
      </c>
      <c r="C284" s="89">
        <v>91996</v>
      </c>
      <c r="D284" s="39" t="s">
        <v>908</v>
      </c>
      <c r="E284" s="86" t="s">
        <v>3</v>
      </c>
      <c r="F284" s="216">
        <v>67</v>
      </c>
      <c r="G284" s="87">
        <v>25.15</v>
      </c>
      <c r="H284" s="87">
        <f t="shared" si="18"/>
        <v>31.29</v>
      </c>
      <c r="I284" s="88">
        <f t="shared" si="19"/>
        <v>2096.4299999999998</v>
      </c>
      <c r="K284" s="200"/>
    </row>
    <row r="285" spans="1:11" ht="30">
      <c r="A285" s="84" t="s">
        <v>1080</v>
      </c>
      <c r="B285" s="38" t="s">
        <v>128</v>
      </c>
      <c r="C285" s="89">
        <v>91997</v>
      </c>
      <c r="D285" s="39" t="s">
        <v>909</v>
      </c>
      <c r="E285" s="86" t="s">
        <v>3</v>
      </c>
      <c r="F285" s="216">
        <v>3</v>
      </c>
      <c r="G285" s="87">
        <v>27</v>
      </c>
      <c r="H285" s="87">
        <f t="shared" si="18"/>
        <v>33.6</v>
      </c>
      <c r="I285" s="88">
        <f t="shared" si="19"/>
        <v>100.80000000000001</v>
      </c>
      <c r="K285" s="200"/>
    </row>
    <row r="286" spans="1:11" ht="15.75">
      <c r="A286" s="60" t="s">
        <v>87</v>
      </c>
      <c r="B286" s="53"/>
      <c r="C286" s="54"/>
      <c r="D286" s="55" t="s">
        <v>145</v>
      </c>
      <c r="E286" s="56"/>
      <c r="F286" s="57">
        <v>0</v>
      </c>
      <c r="G286" s="58">
        <v>0</v>
      </c>
      <c r="H286" s="59"/>
      <c r="I286" s="64">
        <f>SUM(I287:I294)</f>
        <v>3175.2999999999997</v>
      </c>
      <c r="K286" s="200"/>
    </row>
    <row r="287" spans="1:11">
      <c r="A287" s="84" t="s">
        <v>89</v>
      </c>
      <c r="B287" s="38" t="s">
        <v>130</v>
      </c>
      <c r="C287" s="89" t="s">
        <v>937</v>
      </c>
      <c r="D287" s="39" t="s">
        <v>938</v>
      </c>
      <c r="E287" s="86" t="s">
        <v>28</v>
      </c>
      <c r="F287" s="91">
        <v>3</v>
      </c>
      <c r="G287" s="87">
        <v>158.01</v>
      </c>
      <c r="H287" s="87">
        <f t="shared" ref="H287:H294" si="20">ROUND((G287*$I$9)+G287,2)</f>
        <v>196.61</v>
      </c>
      <c r="I287" s="88">
        <f t="shared" ref="I287:I294" si="21">H287*F287</f>
        <v>589.83000000000004</v>
      </c>
      <c r="K287" s="200"/>
    </row>
    <row r="288" spans="1:11">
      <c r="A288" s="84" t="s">
        <v>103</v>
      </c>
      <c r="B288" s="38" t="s">
        <v>128</v>
      </c>
      <c r="C288" s="89">
        <v>97599</v>
      </c>
      <c r="D288" s="39" t="s">
        <v>939</v>
      </c>
      <c r="E288" s="86" t="s">
        <v>3</v>
      </c>
      <c r="F288" s="91">
        <v>28</v>
      </c>
      <c r="G288" s="87">
        <v>29.87</v>
      </c>
      <c r="H288" s="87">
        <f t="shared" si="20"/>
        <v>37.17</v>
      </c>
      <c r="I288" s="88">
        <f t="shared" si="21"/>
        <v>1040.76</v>
      </c>
      <c r="K288" s="200"/>
    </row>
    <row r="289" spans="1:11" ht="30">
      <c r="A289" s="84" t="s">
        <v>104</v>
      </c>
      <c r="B289" s="38" t="s">
        <v>177</v>
      </c>
      <c r="C289" s="89" t="s">
        <v>225</v>
      </c>
      <c r="D289" s="39" t="s">
        <v>940</v>
      </c>
      <c r="E289" s="86" t="s">
        <v>86</v>
      </c>
      <c r="F289" s="91">
        <v>7</v>
      </c>
      <c r="G289" s="87">
        <f>COMPOSIÇÃO!G267</f>
        <v>33.350999999999999</v>
      </c>
      <c r="H289" s="87">
        <f t="shared" si="20"/>
        <v>41.5</v>
      </c>
      <c r="I289" s="88">
        <f t="shared" si="21"/>
        <v>290.5</v>
      </c>
      <c r="K289" s="200"/>
    </row>
    <row r="290" spans="1:11">
      <c r="A290" s="84" t="s">
        <v>90</v>
      </c>
      <c r="B290" s="38" t="s">
        <v>130</v>
      </c>
      <c r="C290" s="89" t="s">
        <v>941</v>
      </c>
      <c r="D290" s="39" t="s">
        <v>942</v>
      </c>
      <c r="E290" s="86" t="s">
        <v>28</v>
      </c>
      <c r="F290" s="91">
        <v>3</v>
      </c>
      <c r="G290" s="87">
        <v>18.54</v>
      </c>
      <c r="H290" s="87">
        <f t="shared" si="20"/>
        <v>23.07</v>
      </c>
      <c r="I290" s="88">
        <f t="shared" si="21"/>
        <v>69.210000000000008</v>
      </c>
      <c r="K290" s="200"/>
    </row>
    <row r="291" spans="1:11">
      <c r="A291" s="84" t="s">
        <v>105</v>
      </c>
      <c r="B291" s="38" t="s">
        <v>128</v>
      </c>
      <c r="C291" s="89">
        <v>102491</v>
      </c>
      <c r="D291" s="39" t="s">
        <v>943</v>
      </c>
      <c r="E291" s="86" t="s">
        <v>2</v>
      </c>
      <c r="F291" s="91">
        <v>3</v>
      </c>
      <c r="G291" s="87">
        <v>15.34</v>
      </c>
      <c r="H291" s="87">
        <f t="shared" si="20"/>
        <v>19.09</v>
      </c>
      <c r="I291" s="88">
        <f t="shared" si="21"/>
        <v>57.269999999999996</v>
      </c>
      <c r="K291" s="200"/>
    </row>
    <row r="292" spans="1:11">
      <c r="A292" s="84" t="s">
        <v>91</v>
      </c>
      <c r="B292" s="38" t="s">
        <v>130</v>
      </c>
      <c r="C292" s="89" t="s">
        <v>944</v>
      </c>
      <c r="D292" s="39" t="s">
        <v>945</v>
      </c>
      <c r="E292" s="86" t="s">
        <v>28</v>
      </c>
      <c r="F292" s="91">
        <v>10</v>
      </c>
      <c r="G292" s="87">
        <v>20.350000000000001</v>
      </c>
      <c r="H292" s="87">
        <f t="shared" si="20"/>
        <v>25.32</v>
      </c>
      <c r="I292" s="88">
        <f t="shared" si="21"/>
        <v>253.2</v>
      </c>
      <c r="K292" s="200"/>
    </row>
    <row r="293" spans="1:11">
      <c r="A293" s="84" t="s">
        <v>92</v>
      </c>
      <c r="B293" s="38" t="s">
        <v>177</v>
      </c>
      <c r="C293" s="89" t="s">
        <v>228</v>
      </c>
      <c r="D293" s="39" t="s">
        <v>946</v>
      </c>
      <c r="E293" s="86" t="s">
        <v>86</v>
      </c>
      <c r="F293" s="91">
        <v>2</v>
      </c>
      <c r="G293" s="87">
        <f>COMPOSIÇÃO!G272</f>
        <v>13.1416</v>
      </c>
      <c r="H293" s="87">
        <f t="shared" si="20"/>
        <v>16.350000000000001</v>
      </c>
      <c r="I293" s="88">
        <f t="shared" si="21"/>
        <v>32.700000000000003</v>
      </c>
      <c r="K293" s="200"/>
    </row>
    <row r="294" spans="1:11">
      <c r="A294" s="84" t="s">
        <v>93</v>
      </c>
      <c r="B294" s="38" t="s">
        <v>130</v>
      </c>
      <c r="C294" s="89" t="s">
        <v>947</v>
      </c>
      <c r="D294" s="39" t="s">
        <v>948</v>
      </c>
      <c r="E294" s="86" t="s">
        <v>28</v>
      </c>
      <c r="F294" s="91">
        <v>33</v>
      </c>
      <c r="G294" s="87">
        <v>20.5</v>
      </c>
      <c r="H294" s="87">
        <f t="shared" si="20"/>
        <v>25.51</v>
      </c>
      <c r="I294" s="88">
        <f t="shared" si="21"/>
        <v>841.83</v>
      </c>
      <c r="K294" s="200"/>
    </row>
    <row r="295" spans="1:11" ht="15.75">
      <c r="A295" s="60">
        <v>17</v>
      </c>
      <c r="B295" s="53"/>
      <c r="C295" s="54"/>
      <c r="D295" s="55" t="s">
        <v>952</v>
      </c>
      <c r="E295" s="56"/>
      <c r="F295" s="57">
        <v>0</v>
      </c>
      <c r="G295" s="58">
        <v>0</v>
      </c>
      <c r="H295" s="59"/>
      <c r="I295" s="64">
        <f>SUM(I296:I315)</f>
        <v>8637.3100000000013</v>
      </c>
      <c r="K295" s="200"/>
    </row>
    <row r="296" spans="1:11" ht="30">
      <c r="A296" s="84" t="s">
        <v>95</v>
      </c>
      <c r="B296" s="38" t="s">
        <v>128</v>
      </c>
      <c r="C296" s="89">
        <v>91835</v>
      </c>
      <c r="D296" s="39" t="s">
        <v>953</v>
      </c>
      <c r="E296" s="86" t="s">
        <v>4</v>
      </c>
      <c r="F296" s="91">
        <v>120</v>
      </c>
      <c r="G296" s="87">
        <v>8.1999999999999993</v>
      </c>
      <c r="H296" s="87">
        <f t="shared" ref="H296:H315" si="22">ROUND((G296*$I$9)+G296,2)</f>
        <v>10.199999999999999</v>
      </c>
      <c r="I296" s="88">
        <f t="shared" ref="I296:I315" si="23">H296*F296</f>
        <v>1224</v>
      </c>
      <c r="K296" s="200"/>
    </row>
    <row r="297" spans="1:11">
      <c r="A297" s="84" t="s">
        <v>96</v>
      </c>
      <c r="B297" s="38" t="s">
        <v>128</v>
      </c>
      <c r="C297" s="89">
        <v>97667</v>
      </c>
      <c r="D297" s="39" t="s">
        <v>866</v>
      </c>
      <c r="E297" s="86" t="s">
        <v>4</v>
      </c>
      <c r="F297" s="91">
        <v>6</v>
      </c>
      <c r="G297" s="87">
        <v>7.79</v>
      </c>
      <c r="H297" s="87">
        <f t="shared" si="22"/>
        <v>9.69</v>
      </c>
      <c r="I297" s="88">
        <f t="shared" si="23"/>
        <v>58.14</v>
      </c>
      <c r="K297" s="200"/>
    </row>
    <row r="298" spans="1:11">
      <c r="A298" s="84" t="s">
        <v>97</v>
      </c>
      <c r="B298" s="38" t="s">
        <v>128</v>
      </c>
      <c r="C298" s="89">
        <v>93008</v>
      </c>
      <c r="D298" s="39" t="s">
        <v>954</v>
      </c>
      <c r="E298" s="86" t="s">
        <v>4</v>
      </c>
      <c r="F298" s="91">
        <v>3</v>
      </c>
      <c r="G298" s="87">
        <v>13.86</v>
      </c>
      <c r="H298" s="87">
        <f t="shared" si="22"/>
        <v>17.25</v>
      </c>
      <c r="I298" s="88">
        <f t="shared" si="23"/>
        <v>51.75</v>
      </c>
      <c r="K298" s="200"/>
    </row>
    <row r="299" spans="1:11" ht="30">
      <c r="A299" s="84" t="s">
        <v>98</v>
      </c>
      <c r="B299" s="38" t="s">
        <v>128</v>
      </c>
      <c r="C299" s="89">
        <v>91863</v>
      </c>
      <c r="D299" s="39" t="s">
        <v>955</v>
      </c>
      <c r="E299" s="86" t="s">
        <v>4</v>
      </c>
      <c r="F299" s="91">
        <v>30</v>
      </c>
      <c r="G299" s="87">
        <v>9.18</v>
      </c>
      <c r="H299" s="87">
        <f t="shared" si="22"/>
        <v>11.42</v>
      </c>
      <c r="I299" s="88">
        <f t="shared" si="23"/>
        <v>342.6</v>
      </c>
      <c r="K299" s="200"/>
    </row>
    <row r="300" spans="1:11">
      <c r="A300" s="84" t="s">
        <v>99</v>
      </c>
      <c r="B300" s="38" t="s">
        <v>128</v>
      </c>
      <c r="C300" s="89">
        <v>97668</v>
      </c>
      <c r="D300" s="39" t="s">
        <v>867</v>
      </c>
      <c r="E300" s="86" t="s">
        <v>4</v>
      </c>
      <c r="F300" s="91">
        <v>50</v>
      </c>
      <c r="G300" s="87">
        <v>11.83</v>
      </c>
      <c r="H300" s="87">
        <f t="shared" si="22"/>
        <v>14.72</v>
      </c>
      <c r="I300" s="88">
        <f t="shared" si="23"/>
        <v>736</v>
      </c>
      <c r="K300" s="200"/>
    </row>
    <row r="301" spans="1:11">
      <c r="A301" s="84" t="s">
        <v>100</v>
      </c>
      <c r="B301" s="38" t="s">
        <v>128</v>
      </c>
      <c r="C301" s="89">
        <v>93009</v>
      </c>
      <c r="D301" s="39" t="s">
        <v>956</v>
      </c>
      <c r="E301" s="86" t="s">
        <v>4</v>
      </c>
      <c r="F301" s="91">
        <v>20</v>
      </c>
      <c r="G301" s="87">
        <v>20.55</v>
      </c>
      <c r="H301" s="87">
        <f t="shared" si="22"/>
        <v>25.57</v>
      </c>
      <c r="I301" s="88">
        <f t="shared" si="23"/>
        <v>511.4</v>
      </c>
      <c r="K301" s="200"/>
    </row>
    <row r="302" spans="1:11">
      <c r="A302" s="84" t="s">
        <v>106</v>
      </c>
      <c r="B302" s="38" t="s">
        <v>172</v>
      </c>
      <c r="C302" s="89" t="s">
        <v>957</v>
      </c>
      <c r="D302" s="39" t="s">
        <v>958</v>
      </c>
      <c r="E302" s="86" t="s">
        <v>3</v>
      </c>
      <c r="F302" s="91">
        <v>5</v>
      </c>
      <c r="G302" s="87">
        <v>51.72</v>
      </c>
      <c r="H302" s="87">
        <f t="shared" si="22"/>
        <v>64.36</v>
      </c>
      <c r="I302" s="88">
        <f t="shared" si="23"/>
        <v>321.8</v>
      </c>
      <c r="K302" s="200"/>
    </row>
    <row r="303" spans="1:11">
      <c r="A303" s="84" t="s">
        <v>107</v>
      </c>
      <c r="B303" s="38" t="s">
        <v>172</v>
      </c>
      <c r="C303" s="89" t="s">
        <v>959</v>
      </c>
      <c r="D303" s="39" t="s">
        <v>960</v>
      </c>
      <c r="E303" s="86" t="s">
        <v>4</v>
      </c>
      <c r="F303" s="91">
        <v>35</v>
      </c>
      <c r="G303" s="87">
        <v>23.27</v>
      </c>
      <c r="H303" s="87">
        <f t="shared" si="22"/>
        <v>28.96</v>
      </c>
      <c r="I303" s="88">
        <f t="shared" si="23"/>
        <v>1013.6</v>
      </c>
      <c r="K303" s="200"/>
    </row>
    <row r="304" spans="1:11">
      <c r="A304" s="84" t="s">
        <v>108</v>
      </c>
      <c r="B304" s="38" t="s">
        <v>172</v>
      </c>
      <c r="C304" s="89" t="s">
        <v>961</v>
      </c>
      <c r="D304" s="39" t="s">
        <v>962</v>
      </c>
      <c r="E304" s="86" t="s">
        <v>3</v>
      </c>
      <c r="F304" s="91">
        <v>2</v>
      </c>
      <c r="G304" s="87">
        <v>5.45</v>
      </c>
      <c r="H304" s="87">
        <f t="shared" si="22"/>
        <v>6.78</v>
      </c>
      <c r="I304" s="88">
        <f t="shared" si="23"/>
        <v>13.56</v>
      </c>
      <c r="K304" s="200"/>
    </row>
    <row r="305" spans="1:11">
      <c r="A305" s="84" t="s">
        <v>109</v>
      </c>
      <c r="B305" s="38" t="s">
        <v>172</v>
      </c>
      <c r="C305" s="89" t="s">
        <v>963</v>
      </c>
      <c r="D305" s="39" t="s">
        <v>964</v>
      </c>
      <c r="E305" s="86" t="s">
        <v>3</v>
      </c>
      <c r="F305" s="91">
        <v>1</v>
      </c>
      <c r="G305" s="87">
        <v>21.65</v>
      </c>
      <c r="H305" s="87">
        <f t="shared" si="22"/>
        <v>26.94</v>
      </c>
      <c r="I305" s="88">
        <f t="shared" si="23"/>
        <v>26.94</v>
      </c>
      <c r="K305" s="200"/>
    </row>
    <row r="306" spans="1:11">
      <c r="A306" s="84" t="s">
        <v>110</v>
      </c>
      <c r="B306" s="38" t="s">
        <v>172</v>
      </c>
      <c r="C306" s="89" t="s">
        <v>965</v>
      </c>
      <c r="D306" s="39" t="s">
        <v>966</v>
      </c>
      <c r="E306" s="86" t="s">
        <v>3</v>
      </c>
      <c r="F306" s="91">
        <v>24</v>
      </c>
      <c r="G306" s="87">
        <v>8.42</v>
      </c>
      <c r="H306" s="87">
        <f t="shared" si="22"/>
        <v>10.48</v>
      </c>
      <c r="I306" s="88">
        <f t="shared" si="23"/>
        <v>251.52</v>
      </c>
      <c r="K306" s="200"/>
    </row>
    <row r="307" spans="1:11" ht="30">
      <c r="A307" s="84" t="s">
        <v>111</v>
      </c>
      <c r="B307" s="38" t="s">
        <v>128</v>
      </c>
      <c r="C307" s="89">
        <v>95779</v>
      </c>
      <c r="D307" s="39" t="s">
        <v>967</v>
      </c>
      <c r="E307" s="86" t="s">
        <v>3</v>
      </c>
      <c r="F307" s="91">
        <v>6</v>
      </c>
      <c r="G307" s="87">
        <v>20.2</v>
      </c>
      <c r="H307" s="87">
        <f t="shared" si="22"/>
        <v>25.14</v>
      </c>
      <c r="I307" s="88">
        <f t="shared" si="23"/>
        <v>150.84</v>
      </c>
      <c r="K307" s="200"/>
    </row>
    <row r="308" spans="1:11">
      <c r="A308" s="84" t="s">
        <v>112</v>
      </c>
      <c r="B308" s="38" t="s">
        <v>172</v>
      </c>
      <c r="C308" s="89" t="s">
        <v>968</v>
      </c>
      <c r="D308" s="39" t="s">
        <v>969</v>
      </c>
      <c r="E308" s="86" t="s">
        <v>3</v>
      </c>
      <c r="F308" s="91">
        <v>6</v>
      </c>
      <c r="G308" s="87">
        <v>5.72</v>
      </c>
      <c r="H308" s="87">
        <f t="shared" si="22"/>
        <v>7.12</v>
      </c>
      <c r="I308" s="88">
        <f t="shared" si="23"/>
        <v>42.72</v>
      </c>
      <c r="K308" s="200"/>
    </row>
    <row r="309" spans="1:11">
      <c r="A309" s="84" t="s">
        <v>113</v>
      </c>
      <c r="B309" s="38" t="s">
        <v>128</v>
      </c>
      <c r="C309" s="89">
        <v>98294</v>
      </c>
      <c r="D309" s="39" t="s">
        <v>970</v>
      </c>
      <c r="E309" s="86" t="s">
        <v>4</v>
      </c>
      <c r="F309" s="91">
        <v>2</v>
      </c>
      <c r="G309" s="87">
        <v>2.2799999999999998</v>
      </c>
      <c r="H309" s="87">
        <f t="shared" si="22"/>
        <v>2.84</v>
      </c>
      <c r="I309" s="88">
        <f t="shared" si="23"/>
        <v>5.68</v>
      </c>
      <c r="K309" s="200"/>
    </row>
    <row r="310" spans="1:11">
      <c r="A310" s="84" t="s">
        <v>114</v>
      </c>
      <c r="B310" s="38" t="s">
        <v>130</v>
      </c>
      <c r="C310" s="89" t="s">
        <v>971</v>
      </c>
      <c r="D310" s="39" t="s">
        <v>972</v>
      </c>
      <c r="E310" s="86" t="s">
        <v>3</v>
      </c>
      <c r="F310" s="91">
        <v>1</v>
      </c>
      <c r="G310" s="87">
        <v>69.23</v>
      </c>
      <c r="H310" s="87">
        <f t="shared" si="22"/>
        <v>86.14</v>
      </c>
      <c r="I310" s="88">
        <f t="shared" si="23"/>
        <v>86.14</v>
      </c>
      <c r="K310" s="200"/>
    </row>
    <row r="311" spans="1:11">
      <c r="A311" s="84" t="s">
        <v>115</v>
      </c>
      <c r="B311" s="38" t="s">
        <v>128</v>
      </c>
      <c r="C311" s="89">
        <v>98295</v>
      </c>
      <c r="D311" s="39" t="s">
        <v>973</v>
      </c>
      <c r="E311" s="86" t="s">
        <v>4</v>
      </c>
      <c r="F311" s="91">
        <v>750</v>
      </c>
      <c r="G311" s="87">
        <v>1.73</v>
      </c>
      <c r="H311" s="87">
        <f t="shared" si="22"/>
        <v>2.15</v>
      </c>
      <c r="I311" s="88">
        <f t="shared" si="23"/>
        <v>1612.5</v>
      </c>
      <c r="K311" s="200"/>
    </row>
    <row r="312" spans="1:11" ht="30">
      <c r="A312" s="84" t="s">
        <v>116</v>
      </c>
      <c r="B312" s="38" t="s">
        <v>128</v>
      </c>
      <c r="C312" s="89">
        <v>91941</v>
      </c>
      <c r="D312" s="39" t="s">
        <v>974</v>
      </c>
      <c r="E312" s="86" t="s">
        <v>3</v>
      </c>
      <c r="F312" s="91">
        <v>20</v>
      </c>
      <c r="G312" s="87">
        <v>8.3800000000000008</v>
      </c>
      <c r="H312" s="87">
        <f t="shared" si="22"/>
        <v>10.43</v>
      </c>
      <c r="I312" s="88">
        <f t="shared" si="23"/>
        <v>208.6</v>
      </c>
      <c r="K312" s="200"/>
    </row>
    <row r="313" spans="1:11">
      <c r="A313" s="84" t="s">
        <v>117</v>
      </c>
      <c r="B313" s="38" t="s">
        <v>128</v>
      </c>
      <c r="C313" s="89">
        <v>98307</v>
      </c>
      <c r="D313" s="39" t="s">
        <v>975</v>
      </c>
      <c r="E313" s="86" t="s">
        <v>3</v>
      </c>
      <c r="F313" s="91">
        <v>6</v>
      </c>
      <c r="G313" s="87">
        <v>38.28</v>
      </c>
      <c r="H313" s="87">
        <f t="shared" si="22"/>
        <v>47.63</v>
      </c>
      <c r="I313" s="88">
        <f t="shared" si="23"/>
        <v>285.78000000000003</v>
      </c>
      <c r="K313" s="200"/>
    </row>
    <row r="314" spans="1:11">
      <c r="A314" s="84" t="s">
        <v>118</v>
      </c>
      <c r="B314" s="38" t="s">
        <v>130</v>
      </c>
      <c r="C314" s="89" t="s">
        <v>976</v>
      </c>
      <c r="D314" s="39" t="s">
        <v>977</v>
      </c>
      <c r="E314" s="86" t="s">
        <v>876</v>
      </c>
      <c r="F314" s="91">
        <v>14</v>
      </c>
      <c r="G314" s="87">
        <v>70.290000000000006</v>
      </c>
      <c r="H314" s="87">
        <f t="shared" si="22"/>
        <v>87.46</v>
      </c>
      <c r="I314" s="88">
        <f t="shared" si="23"/>
        <v>1224.4399999999998</v>
      </c>
      <c r="K314" s="200"/>
    </row>
    <row r="315" spans="1:11">
      <c r="A315" s="84" t="s">
        <v>119</v>
      </c>
      <c r="B315" s="38" t="s">
        <v>177</v>
      </c>
      <c r="C315" s="89" t="s">
        <v>229</v>
      </c>
      <c r="D315" s="39" t="s">
        <v>978</v>
      </c>
      <c r="E315" s="86" t="s">
        <v>86</v>
      </c>
      <c r="F315" s="91">
        <v>1</v>
      </c>
      <c r="G315" s="87">
        <f>COMPOSIÇÃO!G277</f>
        <v>377.15500000000003</v>
      </c>
      <c r="H315" s="87">
        <f t="shared" si="22"/>
        <v>469.3</v>
      </c>
      <c r="I315" s="88">
        <f t="shared" si="23"/>
        <v>469.3</v>
      </c>
      <c r="K315" s="200"/>
    </row>
    <row r="316" spans="1:11" ht="15.75">
      <c r="A316" s="60">
        <v>18</v>
      </c>
      <c r="B316" s="53"/>
      <c r="C316" s="54"/>
      <c r="D316" s="55" t="s">
        <v>979</v>
      </c>
      <c r="E316" s="56"/>
      <c r="F316" s="57">
        <v>0</v>
      </c>
      <c r="G316" s="58">
        <v>0</v>
      </c>
      <c r="H316" s="59"/>
      <c r="I316" s="64">
        <f>SUM(I317:I328)</f>
        <v>19850.429999999997</v>
      </c>
    </row>
    <row r="317" spans="1:11">
      <c r="A317" s="84" t="s">
        <v>120</v>
      </c>
      <c r="B317" s="38" t="s">
        <v>130</v>
      </c>
      <c r="C317" s="89" t="s">
        <v>980</v>
      </c>
      <c r="D317" s="39" t="s">
        <v>981</v>
      </c>
      <c r="E317" s="86" t="s">
        <v>28</v>
      </c>
      <c r="F317" s="91">
        <v>26</v>
      </c>
      <c r="G317" s="87">
        <v>12.92</v>
      </c>
      <c r="H317" s="87">
        <f t="shared" ref="H317:H328" si="24">ROUND((G317*$I$9)+G317,2)</f>
        <v>16.079999999999998</v>
      </c>
      <c r="I317" s="88">
        <f t="shared" ref="I317:I328" si="25">H317*F317</f>
        <v>418.07999999999993</v>
      </c>
    </row>
    <row r="318" spans="1:11" ht="30">
      <c r="A318" s="84" t="s">
        <v>121</v>
      </c>
      <c r="B318" s="38" t="s">
        <v>130</v>
      </c>
      <c r="C318" s="89" t="s">
        <v>982</v>
      </c>
      <c r="D318" s="39" t="s">
        <v>983</v>
      </c>
      <c r="E318" s="86" t="s">
        <v>4</v>
      </c>
      <c r="F318" s="91">
        <v>140</v>
      </c>
      <c r="G318" s="87">
        <v>39.659999999999997</v>
      </c>
      <c r="H318" s="87">
        <f t="shared" si="24"/>
        <v>49.35</v>
      </c>
      <c r="I318" s="88">
        <f t="shared" si="25"/>
        <v>6909</v>
      </c>
    </row>
    <row r="319" spans="1:11" ht="30">
      <c r="A319" s="84" t="s">
        <v>122</v>
      </c>
      <c r="B319" s="38" t="s">
        <v>130</v>
      </c>
      <c r="C319" s="89" t="s">
        <v>984</v>
      </c>
      <c r="D319" s="39" t="s">
        <v>985</v>
      </c>
      <c r="E319" s="86" t="s">
        <v>4</v>
      </c>
      <c r="F319" s="91">
        <v>120</v>
      </c>
      <c r="G319" s="87">
        <v>55.71</v>
      </c>
      <c r="H319" s="87">
        <f t="shared" si="24"/>
        <v>69.319999999999993</v>
      </c>
      <c r="I319" s="88">
        <f t="shared" si="25"/>
        <v>8318.4</v>
      </c>
    </row>
    <row r="320" spans="1:11">
      <c r="A320" s="84" t="s">
        <v>123</v>
      </c>
      <c r="B320" s="38" t="s">
        <v>130</v>
      </c>
      <c r="C320" s="89" t="s">
        <v>986</v>
      </c>
      <c r="D320" s="39" t="s">
        <v>987</v>
      </c>
      <c r="E320" s="86" t="s">
        <v>28</v>
      </c>
      <c r="F320" s="91">
        <v>1</v>
      </c>
      <c r="G320" s="87">
        <v>171.79</v>
      </c>
      <c r="H320" s="87">
        <f t="shared" si="24"/>
        <v>213.76</v>
      </c>
      <c r="I320" s="88">
        <f t="shared" si="25"/>
        <v>213.76</v>
      </c>
    </row>
    <row r="321" spans="1:11" ht="30">
      <c r="A321" s="84" t="s">
        <v>124</v>
      </c>
      <c r="B321" s="38" t="s">
        <v>130</v>
      </c>
      <c r="C321" s="89" t="s">
        <v>988</v>
      </c>
      <c r="D321" s="39" t="s">
        <v>1001</v>
      </c>
      <c r="E321" s="86" t="s">
        <v>3</v>
      </c>
      <c r="F321" s="91">
        <v>4</v>
      </c>
      <c r="G321" s="87">
        <v>89.66</v>
      </c>
      <c r="H321" s="87">
        <f t="shared" si="24"/>
        <v>111.57</v>
      </c>
      <c r="I321" s="88">
        <f t="shared" si="25"/>
        <v>446.28</v>
      </c>
    </row>
    <row r="322" spans="1:11" ht="30">
      <c r="A322" s="84" t="s">
        <v>125</v>
      </c>
      <c r="B322" s="38" t="s">
        <v>177</v>
      </c>
      <c r="C322" s="89" t="s">
        <v>231</v>
      </c>
      <c r="D322" s="39" t="s">
        <v>989</v>
      </c>
      <c r="E322" s="86" t="s">
        <v>86</v>
      </c>
      <c r="F322" s="91">
        <v>4</v>
      </c>
      <c r="G322" s="87">
        <f>COMPOSIÇÃO!G282</f>
        <v>147.47999999999999</v>
      </c>
      <c r="H322" s="87">
        <f t="shared" si="24"/>
        <v>183.51</v>
      </c>
      <c r="I322" s="88">
        <f t="shared" si="25"/>
        <v>734.04</v>
      </c>
    </row>
    <row r="323" spans="1:11">
      <c r="A323" s="84" t="s">
        <v>146</v>
      </c>
      <c r="B323" s="38" t="s">
        <v>128</v>
      </c>
      <c r="C323" s="89">
        <v>96985</v>
      </c>
      <c r="D323" s="39" t="s">
        <v>990</v>
      </c>
      <c r="E323" s="86" t="s">
        <v>3</v>
      </c>
      <c r="F323" s="91">
        <v>5</v>
      </c>
      <c r="G323" s="87">
        <v>60.52</v>
      </c>
      <c r="H323" s="87">
        <f t="shared" si="24"/>
        <v>75.31</v>
      </c>
      <c r="I323" s="88">
        <f t="shared" si="25"/>
        <v>376.55</v>
      </c>
    </row>
    <row r="324" spans="1:11">
      <c r="A324" s="84" t="s">
        <v>147</v>
      </c>
      <c r="B324" s="38" t="s">
        <v>172</v>
      </c>
      <c r="C324" s="89" t="s">
        <v>991</v>
      </c>
      <c r="D324" s="39" t="s">
        <v>992</v>
      </c>
      <c r="E324" s="86" t="s">
        <v>3</v>
      </c>
      <c r="F324" s="91">
        <v>10</v>
      </c>
      <c r="G324" s="87">
        <v>22.67</v>
      </c>
      <c r="H324" s="87">
        <f t="shared" si="24"/>
        <v>28.21</v>
      </c>
      <c r="I324" s="88">
        <f t="shared" si="25"/>
        <v>282.10000000000002</v>
      </c>
    </row>
    <row r="325" spans="1:11" ht="30">
      <c r="A325" s="84" t="s">
        <v>148</v>
      </c>
      <c r="B325" s="38" t="s">
        <v>172</v>
      </c>
      <c r="C325" s="89" t="s">
        <v>993</v>
      </c>
      <c r="D325" s="39" t="s">
        <v>994</v>
      </c>
      <c r="E325" s="86" t="s">
        <v>3</v>
      </c>
      <c r="F325" s="91">
        <v>49</v>
      </c>
      <c r="G325" s="87">
        <v>2.66</v>
      </c>
      <c r="H325" s="87">
        <f t="shared" si="24"/>
        <v>3.31</v>
      </c>
      <c r="I325" s="88">
        <f t="shared" si="25"/>
        <v>162.19</v>
      </c>
    </row>
    <row r="326" spans="1:11">
      <c r="A326" s="84" t="s">
        <v>149</v>
      </c>
      <c r="B326" s="38" t="s">
        <v>130</v>
      </c>
      <c r="C326" s="89" t="s">
        <v>995</v>
      </c>
      <c r="D326" s="39" t="s">
        <v>996</v>
      </c>
      <c r="E326" s="86" t="s">
        <v>28</v>
      </c>
      <c r="F326" s="91">
        <v>25</v>
      </c>
      <c r="G326" s="87">
        <v>22.8</v>
      </c>
      <c r="H326" s="87">
        <f t="shared" si="24"/>
        <v>28.37</v>
      </c>
      <c r="I326" s="88">
        <f t="shared" si="25"/>
        <v>709.25</v>
      </c>
    </row>
    <row r="327" spans="1:11">
      <c r="A327" s="84" t="s">
        <v>150</v>
      </c>
      <c r="B327" s="38" t="s">
        <v>130</v>
      </c>
      <c r="C327" s="89" t="s">
        <v>997</v>
      </c>
      <c r="D327" s="39" t="s">
        <v>998</v>
      </c>
      <c r="E327" s="86" t="s">
        <v>28</v>
      </c>
      <c r="F327" s="91">
        <v>36</v>
      </c>
      <c r="G327" s="87">
        <v>24.09</v>
      </c>
      <c r="H327" s="87">
        <f t="shared" si="24"/>
        <v>29.98</v>
      </c>
      <c r="I327" s="88">
        <f t="shared" si="25"/>
        <v>1079.28</v>
      </c>
    </row>
    <row r="328" spans="1:11">
      <c r="A328" s="84" t="s">
        <v>151</v>
      </c>
      <c r="B328" s="38" t="s">
        <v>172</v>
      </c>
      <c r="C328" s="89" t="s">
        <v>999</v>
      </c>
      <c r="D328" s="39" t="s">
        <v>1000</v>
      </c>
      <c r="E328" s="86" t="s">
        <v>3</v>
      </c>
      <c r="F328" s="91">
        <v>26</v>
      </c>
      <c r="G328" s="87">
        <v>6.23</v>
      </c>
      <c r="H328" s="87">
        <f t="shared" si="24"/>
        <v>7.75</v>
      </c>
      <c r="I328" s="88">
        <f t="shared" si="25"/>
        <v>201.5</v>
      </c>
    </row>
    <row r="329" spans="1:11" ht="15.75">
      <c r="A329" s="60">
        <v>19</v>
      </c>
      <c r="B329" s="53"/>
      <c r="C329" s="54"/>
      <c r="D329" s="55" t="s">
        <v>140</v>
      </c>
      <c r="E329" s="56"/>
      <c r="F329" s="57">
        <v>0</v>
      </c>
      <c r="G329" s="58">
        <v>0</v>
      </c>
      <c r="H329" s="59"/>
      <c r="I329" s="64">
        <f>SUM(I330:I333)</f>
        <v>16461.632900000001</v>
      </c>
    </row>
    <row r="330" spans="1:11" ht="30">
      <c r="A330" s="84" t="s">
        <v>127</v>
      </c>
      <c r="B330" s="38" t="s">
        <v>128</v>
      </c>
      <c r="C330" s="89">
        <v>101965</v>
      </c>
      <c r="D330" s="39" t="s">
        <v>1003</v>
      </c>
      <c r="E330" s="86" t="s">
        <v>4</v>
      </c>
      <c r="F330" s="91">
        <v>60.21</v>
      </c>
      <c r="G330" s="87">
        <v>72.39</v>
      </c>
      <c r="H330" s="87">
        <f t="shared" ref="H330:H349" si="26">ROUND((G330*$I$9)+G330,2)</f>
        <v>90.08</v>
      </c>
      <c r="I330" s="88">
        <f t="shared" ref="I330:I349" si="27">H330*F330</f>
        <v>5423.7168000000001</v>
      </c>
    </row>
    <row r="331" spans="1:11">
      <c r="A331" s="84" t="s">
        <v>152</v>
      </c>
      <c r="B331" s="38" t="s">
        <v>128</v>
      </c>
      <c r="C331" s="89">
        <v>98689</v>
      </c>
      <c r="D331" s="39" t="s">
        <v>1004</v>
      </c>
      <c r="E331" s="86" t="s">
        <v>4</v>
      </c>
      <c r="F331" s="91">
        <v>7.75</v>
      </c>
      <c r="G331" s="87">
        <v>77.7</v>
      </c>
      <c r="H331" s="87">
        <f t="shared" si="26"/>
        <v>96.68</v>
      </c>
      <c r="I331" s="88">
        <f t="shared" si="27"/>
        <v>749.2700000000001</v>
      </c>
    </row>
    <row r="332" spans="1:11">
      <c r="A332" s="84" t="s">
        <v>153</v>
      </c>
      <c r="B332" s="38" t="s">
        <v>130</v>
      </c>
      <c r="C332" s="89" t="s">
        <v>1005</v>
      </c>
      <c r="D332" s="39" t="s">
        <v>1006</v>
      </c>
      <c r="E332" s="86" t="s">
        <v>2</v>
      </c>
      <c r="F332" s="91">
        <v>4</v>
      </c>
      <c r="G332" s="87">
        <v>304.83999999999997</v>
      </c>
      <c r="H332" s="87">
        <f t="shared" si="26"/>
        <v>379.32</v>
      </c>
      <c r="I332" s="88">
        <f t="shared" si="27"/>
        <v>1517.28</v>
      </c>
    </row>
    <row r="333" spans="1:11">
      <c r="A333" s="84" t="s">
        <v>154</v>
      </c>
      <c r="B333" s="38" t="s">
        <v>172</v>
      </c>
      <c r="C333" s="89" t="s">
        <v>1007</v>
      </c>
      <c r="D333" s="39" t="s">
        <v>1008</v>
      </c>
      <c r="E333" s="86" t="s">
        <v>2</v>
      </c>
      <c r="F333" s="91">
        <v>15.33</v>
      </c>
      <c r="G333" s="87">
        <v>459.83</v>
      </c>
      <c r="H333" s="87">
        <f t="shared" si="26"/>
        <v>572.16999999999996</v>
      </c>
      <c r="I333" s="88">
        <f t="shared" si="27"/>
        <v>8771.3660999999993</v>
      </c>
    </row>
    <row r="334" spans="1:11" ht="15.75">
      <c r="A334" s="60">
        <v>20</v>
      </c>
      <c r="B334" s="53"/>
      <c r="C334" s="54"/>
      <c r="D334" s="55" t="s">
        <v>126</v>
      </c>
      <c r="E334" s="56"/>
      <c r="F334" s="57">
        <v>0</v>
      </c>
      <c r="G334" s="58">
        <v>0</v>
      </c>
      <c r="H334" s="59"/>
      <c r="I334" s="64">
        <f>SUM(I335:I349)</f>
        <v>67333.321800000005</v>
      </c>
      <c r="J334" s="337"/>
      <c r="K334" s="200"/>
    </row>
    <row r="335" spans="1:11">
      <c r="A335" s="84" t="s">
        <v>155</v>
      </c>
      <c r="B335" s="38" t="s">
        <v>172</v>
      </c>
      <c r="C335" s="89" t="s">
        <v>368</v>
      </c>
      <c r="D335" s="39" t="s">
        <v>369</v>
      </c>
      <c r="E335" s="86" t="s">
        <v>3</v>
      </c>
      <c r="F335" s="91">
        <v>4</v>
      </c>
      <c r="G335" s="87">
        <v>256.38</v>
      </c>
      <c r="H335" s="87">
        <f t="shared" si="26"/>
        <v>319.02</v>
      </c>
      <c r="I335" s="90">
        <f t="shared" si="27"/>
        <v>1276.08</v>
      </c>
    </row>
    <row r="336" spans="1:11">
      <c r="A336" s="84" t="s">
        <v>156</v>
      </c>
      <c r="B336" s="38" t="s">
        <v>172</v>
      </c>
      <c r="C336" s="89" t="s">
        <v>370</v>
      </c>
      <c r="D336" s="39" t="s">
        <v>371</v>
      </c>
      <c r="E336" s="86" t="s">
        <v>3</v>
      </c>
      <c r="F336" s="91">
        <v>2</v>
      </c>
      <c r="G336" s="87">
        <v>282.36</v>
      </c>
      <c r="H336" s="87">
        <f t="shared" si="26"/>
        <v>351.35</v>
      </c>
      <c r="I336" s="90">
        <f t="shared" si="27"/>
        <v>702.7</v>
      </c>
      <c r="K336" s="200"/>
    </row>
    <row r="337" spans="1:9">
      <c r="A337" s="84" t="s">
        <v>157</v>
      </c>
      <c r="B337" s="38" t="s">
        <v>172</v>
      </c>
      <c r="C337" s="89" t="s">
        <v>372</v>
      </c>
      <c r="D337" s="39" t="s">
        <v>373</v>
      </c>
      <c r="E337" s="86" t="s">
        <v>3</v>
      </c>
      <c r="F337" s="91">
        <v>11</v>
      </c>
      <c r="G337" s="87">
        <v>401.81</v>
      </c>
      <c r="H337" s="87">
        <f t="shared" si="26"/>
        <v>499.98</v>
      </c>
      <c r="I337" s="90">
        <f t="shared" si="27"/>
        <v>5499.7800000000007</v>
      </c>
    </row>
    <row r="338" spans="1:9">
      <c r="A338" s="84" t="s">
        <v>158</v>
      </c>
      <c r="B338" s="38" t="s">
        <v>172</v>
      </c>
      <c r="C338" s="89" t="s">
        <v>374</v>
      </c>
      <c r="D338" s="39" t="s">
        <v>375</v>
      </c>
      <c r="E338" s="86" t="s">
        <v>3</v>
      </c>
      <c r="F338" s="91">
        <v>1</v>
      </c>
      <c r="G338" s="87">
        <v>495.25</v>
      </c>
      <c r="H338" s="87">
        <f t="shared" si="26"/>
        <v>616.25</v>
      </c>
      <c r="I338" s="90">
        <f t="shared" si="27"/>
        <v>616.25</v>
      </c>
    </row>
    <row r="339" spans="1:9">
      <c r="A339" s="84" t="s">
        <v>159</v>
      </c>
      <c r="B339" s="38" t="s">
        <v>172</v>
      </c>
      <c r="C339" s="89" t="s">
        <v>376</v>
      </c>
      <c r="D339" s="39" t="s">
        <v>377</v>
      </c>
      <c r="E339" s="86" t="s">
        <v>3</v>
      </c>
      <c r="F339" s="91">
        <v>1</v>
      </c>
      <c r="G339" s="87">
        <v>588.69000000000005</v>
      </c>
      <c r="H339" s="87">
        <f t="shared" si="26"/>
        <v>732.52</v>
      </c>
      <c r="I339" s="90">
        <f t="shared" si="27"/>
        <v>732.52</v>
      </c>
    </row>
    <row r="340" spans="1:9">
      <c r="A340" s="84" t="s">
        <v>160</v>
      </c>
      <c r="B340" s="38" t="s">
        <v>128</v>
      </c>
      <c r="C340" s="89">
        <v>93358</v>
      </c>
      <c r="D340" s="39" t="s">
        <v>131</v>
      </c>
      <c r="E340" s="86" t="s">
        <v>22</v>
      </c>
      <c r="F340" s="91">
        <v>35.479999999999997</v>
      </c>
      <c r="G340" s="87">
        <v>62.14</v>
      </c>
      <c r="H340" s="87">
        <f t="shared" si="26"/>
        <v>77.319999999999993</v>
      </c>
      <c r="I340" s="90">
        <f t="shared" si="27"/>
        <v>2743.3135999999995</v>
      </c>
    </row>
    <row r="341" spans="1:9">
      <c r="A341" s="84" t="s">
        <v>161</v>
      </c>
      <c r="B341" s="38" t="s">
        <v>128</v>
      </c>
      <c r="C341" s="89">
        <v>101616</v>
      </c>
      <c r="D341" s="39" t="s">
        <v>378</v>
      </c>
      <c r="E341" s="86" t="s">
        <v>2</v>
      </c>
      <c r="F341" s="91">
        <v>42.96</v>
      </c>
      <c r="G341" s="87">
        <v>4.84</v>
      </c>
      <c r="H341" s="87">
        <f t="shared" si="26"/>
        <v>6.02</v>
      </c>
      <c r="I341" s="90">
        <f t="shared" si="27"/>
        <v>258.61919999999998</v>
      </c>
    </row>
    <row r="342" spans="1:9">
      <c r="A342" s="84" t="s">
        <v>162</v>
      </c>
      <c r="B342" s="38" t="s">
        <v>172</v>
      </c>
      <c r="C342" s="89" t="s">
        <v>379</v>
      </c>
      <c r="D342" s="39" t="s">
        <v>380</v>
      </c>
      <c r="E342" s="86" t="s">
        <v>22</v>
      </c>
      <c r="F342" s="91">
        <v>6.44</v>
      </c>
      <c r="G342" s="87">
        <v>99.1</v>
      </c>
      <c r="H342" s="87">
        <f t="shared" si="26"/>
        <v>123.31</v>
      </c>
      <c r="I342" s="90">
        <f t="shared" si="27"/>
        <v>794.11640000000011</v>
      </c>
    </row>
    <row r="343" spans="1:9" ht="45">
      <c r="A343" s="84" t="s">
        <v>163</v>
      </c>
      <c r="B343" s="38" t="s">
        <v>130</v>
      </c>
      <c r="C343" s="89" t="s">
        <v>381</v>
      </c>
      <c r="D343" s="39" t="s">
        <v>382</v>
      </c>
      <c r="E343" s="86" t="s">
        <v>4</v>
      </c>
      <c r="F343" s="91">
        <v>102</v>
      </c>
      <c r="G343" s="87">
        <v>71.52</v>
      </c>
      <c r="H343" s="87">
        <f t="shared" si="26"/>
        <v>88.99</v>
      </c>
      <c r="I343" s="90">
        <f t="shared" si="27"/>
        <v>9076.98</v>
      </c>
    </row>
    <row r="344" spans="1:9" ht="30">
      <c r="A344" s="84" t="s">
        <v>1009</v>
      </c>
      <c r="B344" s="38" t="s">
        <v>128</v>
      </c>
      <c r="C344" s="89">
        <v>89576</v>
      </c>
      <c r="D344" s="39" t="s">
        <v>1108</v>
      </c>
      <c r="E344" s="86" t="s">
        <v>4</v>
      </c>
      <c r="F344" s="91">
        <v>10.27</v>
      </c>
      <c r="G344" s="332">
        <v>28.74</v>
      </c>
      <c r="H344" s="87">
        <f t="shared" si="26"/>
        <v>35.76</v>
      </c>
      <c r="I344" s="90">
        <f t="shared" si="27"/>
        <v>367.25519999999995</v>
      </c>
    </row>
    <row r="345" spans="1:9">
      <c r="A345" s="84" t="s">
        <v>1010</v>
      </c>
      <c r="B345" s="38" t="s">
        <v>128</v>
      </c>
      <c r="C345" s="89">
        <v>89512</v>
      </c>
      <c r="D345" s="39" t="s">
        <v>383</v>
      </c>
      <c r="E345" s="86" t="s">
        <v>4</v>
      </c>
      <c r="F345" s="91">
        <v>113.15</v>
      </c>
      <c r="G345" s="87">
        <v>68.34</v>
      </c>
      <c r="H345" s="87">
        <f t="shared" si="26"/>
        <v>85.04</v>
      </c>
      <c r="I345" s="90">
        <f t="shared" si="27"/>
        <v>9622.2760000000017</v>
      </c>
    </row>
    <row r="346" spans="1:9" ht="30">
      <c r="A346" s="84" t="s">
        <v>164</v>
      </c>
      <c r="B346" s="38" t="s">
        <v>128</v>
      </c>
      <c r="C346" s="89">
        <v>89580</v>
      </c>
      <c r="D346" s="39" t="s">
        <v>1109</v>
      </c>
      <c r="E346" s="86" t="s">
        <v>4</v>
      </c>
      <c r="F346" s="91">
        <v>172.27</v>
      </c>
      <c r="G346" s="332">
        <v>98.93</v>
      </c>
      <c r="H346" s="87">
        <f t="shared" si="26"/>
        <v>123.1</v>
      </c>
      <c r="I346" s="90">
        <f t="shared" si="27"/>
        <v>21206.437000000002</v>
      </c>
    </row>
    <row r="347" spans="1:9">
      <c r="A347" s="84" t="s">
        <v>165</v>
      </c>
      <c r="B347" s="38" t="s">
        <v>172</v>
      </c>
      <c r="C347" s="89" t="s">
        <v>386</v>
      </c>
      <c r="D347" s="39" t="s">
        <v>387</v>
      </c>
      <c r="E347" s="86" t="s">
        <v>22</v>
      </c>
      <c r="F347" s="91">
        <v>30.16</v>
      </c>
      <c r="G347" s="87">
        <v>42.87</v>
      </c>
      <c r="H347" s="87">
        <f t="shared" si="26"/>
        <v>53.34</v>
      </c>
      <c r="I347" s="90">
        <f t="shared" si="27"/>
        <v>1608.7344000000001</v>
      </c>
    </row>
    <row r="348" spans="1:9" ht="60">
      <c r="A348" s="84" t="s">
        <v>1011</v>
      </c>
      <c r="B348" s="38" t="s">
        <v>130</v>
      </c>
      <c r="C348" s="89" t="s">
        <v>384</v>
      </c>
      <c r="D348" s="85" t="s">
        <v>385</v>
      </c>
      <c r="E348" s="86" t="s">
        <v>4</v>
      </c>
      <c r="F348" s="91">
        <v>7</v>
      </c>
      <c r="G348" s="87">
        <v>313.2</v>
      </c>
      <c r="H348" s="87">
        <f t="shared" si="26"/>
        <v>389.72</v>
      </c>
      <c r="I348" s="90">
        <f t="shared" si="27"/>
        <v>2728.04</v>
      </c>
    </row>
    <row r="349" spans="1:9">
      <c r="A349" s="84" t="s">
        <v>166</v>
      </c>
      <c r="B349" s="38" t="s">
        <v>172</v>
      </c>
      <c r="C349" s="89" t="s">
        <v>1110</v>
      </c>
      <c r="D349" s="39" t="s">
        <v>1111</v>
      </c>
      <c r="E349" s="86" t="s">
        <v>4</v>
      </c>
      <c r="F349" s="91">
        <v>13</v>
      </c>
      <c r="G349" s="332">
        <v>624.39</v>
      </c>
      <c r="H349" s="87">
        <f t="shared" si="26"/>
        <v>776.94</v>
      </c>
      <c r="I349" s="90">
        <f t="shared" si="27"/>
        <v>10100.220000000001</v>
      </c>
    </row>
    <row r="350" spans="1:9" ht="15.75">
      <c r="A350" s="60">
        <v>21</v>
      </c>
      <c r="B350" s="53"/>
      <c r="C350" s="54"/>
      <c r="D350" s="55" t="s">
        <v>141</v>
      </c>
      <c r="E350" s="56" t="s">
        <v>1059</v>
      </c>
      <c r="F350" s="57">
        <v>0</v>
      </c>
      <c r="G350" s="58">
        <v>0</v>
      </c>
      <c r="H350" s="59"/>
      <c r="I350" s="64">
        <f>SUM(I351:I356)</f>
        <v>28859.948400000005</v>
      </c>
    </row>
    <row r="351" spans="1:9">
      <c r="A351" s="84" t="s">
        <v>167</v>
      </c>
      <c r="B351" s="38" t="s">
        <v>172</v>
      </c>
      <c r="C351" s="89" t="s">
        <v>1104</v>
      </c>
      <c r="D351" s="39" t="s">
        <v>1105</v>
      </c>
      <c r="E351" s="86" t="s">
        <v>3</v>
      </c>
      <c r="F351" s="91">
        <v>18</v>
      </c>
      <c r="G351" s="87">
        <v>7.47</v>
      </c>
      <c r="H351" s="87">
        <f t="shared" ref="H351:H356" si="28">ROUND((G351*$I$9)+G351,2)</f>
        <v>9.3000000000000007</v>
      </c>
      <c r="I351" s="88">
        <f t="shared" ref="I351:I356" si="29">H351*F351</f>
        <v>167.4</v>
      </c>
    </row>
    <row r="352" spans="1:9">
      <c r="A352" s="84" t="s">
        <v>168</v>
      </c>
      <c r="B352" s="38" t="s">
        <v>175</v>
      </c>
      <c r="C352" s="89" t="s">
        <v>1014</v>
      </c>
      <c r="D352" s="39" t="s">
        <v>1013</v>
      </c>
      <c r="E352" s="86" t="s">
        <v>434</v>
      </c>
      <c r="F352" s="91">
        <v>12</v>
      </c>
      <c r="G352" s="87">
        <f>COTAÇÃO!Q52</f>
        <v>38</v>
      </c>
      <c r="H352" s="87">
        <f t="shared" si="28"/>
        <v>47.28</v>
      </c>
      <c r="I352" s="88">
        <f t="shared" si="29"/>
        <v>567.36</v>
      </c>
    </row>
    <row r="353" spans="1:9">
      <c r="A353" s="84" t="s">
        <v>169</v>
      </c>
      <c r="B353" s="38" t="s">
        <v>175</v>
      </c>
      <c r="C353" s="89" t="s">
        <v>1016</v>
      </c>
      <c r="D353" s="39" t="s">
        <v>1015</v>
      </c>
      <c r="E353" s="86" t="s">
        <v>434</v>
      </c>
      <c r="F353" s="91">
        <v>2</v>
      </c>
      <c r="G353" s="87">
        <f>COTAÇÃO!Q58</f>
        <v>16.399999999999999</v>
      </c>
      <c r="H353" s="87">
        <f t="shared" si="28"/>
        <v>20.41</v>
      </c>
      <c r="I353" s="88">
        <f t="shared" si="29"/>
        <v>40.82</v>
      </c>
    </row>
    <row r="354" spans="1:9">
      <c r="A354" s="84" t="s">
        <v>269</v>
      </c>
      <c r="B354" s="38" t="s">
        <v>175</v>
      </c>
      <c r="C354" s="89" t="s">
        <v>1018</v>
      </c>
      <c r="D354" s="39" t="s">
        <v>1017</v>
      </c>
      <c r="E354" s="86" t="s">
        <v>434</v>
      </c>
      <c r="F354" s="91">
        <v>4</v>
      </c>
      <c r="G354" s="87">
        <f>COTAÇÃO!Q64</f>
        <v>14.9</v>
      </c>
      <c r="H354" s="87">
        <f t="shared" si="28"/>
        <v>18.54</v>
      </c>
      <c r="I354" s="88">
        <f t="shared" si="29"/>
        <v>74.16</v>
      </c>
    </row>
    <row r="355" spans="1:9">
      <c r="A355" s="84" t="s">
        <v>170</v>
      </c>
      <c r="B355" s="38" t="s">
        <v>172</v>
      </c>
      <c r="C355" s="89" t="s">
        <v>1019</v>
      </c>
      <c r="D355" s="39" t="s">
        <v>1020</v>
      </c>
      <c r="E355" s="86" t="s">
        <v>2</v>
      </c>
      <c r="F355" s="91">
        <v>1566.32</v>
      </c>
      <c r="G355" s="87">
        <v>13.76</v>
      </c>
      <c r="H355" s="87">
        <f t="shared" si="28"/>
        <v>17.12</v>
      </c>
      <c r="I355" s="88">
        <f t="shared" si="29"/>
        <v>26815.398400000002</v>
      </c>
    </row>
    <row r="356" spans="1:9">
      <c r="A356" s="84" t="s">
        <v>171</v>
      </c>
      <c r="B356" s="38" t="s">
        <v>172</v>
      </c>
      <c r="C356" s="89" t="s">
        <v>1106</v>
      </c>
      <c r="D356" s="39" t="s">
        <v>1107</v>
      </c>
      <c r="E356" s="86" t="s">
        <v>3</v>
      </c>
      <c r="F356" s="91">
        <v>3</v>
      </c>
      <c r="G356" s="87">
        <v>320.07</v>
      </c>
      <c r="H356" s="87">
        <f t="shared" si="28"/>
        <v>398.27</v>
      </c>
      <c r="I356" s="88">
        <f t="shared" si="29"/>
        <v>1194.81</v>
      </c>
    </row>
    <row r="357" spans="1:9" ht="15.75">
      <c r="A357" s="60">
        <v>22</v>
      </c>
      <c r="B357" s="53"/>
      <c r="C357" s="54"/>
      <c r="D357" s="55" t="s">
        <v>1021</v>
      </c>
      <c r="E357" s="56"/>
      <c r="F357" s="57">
        <v>0</v>
      </c>
      <c r="G357" s="58">
        <v>0</v>
      </c>
      <c r="H357" s="59"/>
      <c r="I357" s="64">
        <f>SUM(I358:I366)</f>
        <v>55174.063099999992</v>
      </c>
    </row>
    <row r="358" spans="1:9">
      <c r="A358" s="84" t="s">
        <v>270</v>
      </c>
      <c r="B358" s="38" t="s">
        <v>128</v>
      </c>
      <c r="C358" s="89">
        <v>100576</v>
      </c>
      <c r="D358" s="39" t="s">
        <v>1022</v>
      </c>
      <c r="E358" s="86" t="s">
        <v>2</v>
      </c>
      <c r="F358" s="91">
        <v>429.65</v>
      </c>
      <c r="G358" s="87">
        <v>1.73</v>
      </c>
      <c r="H358" s="87">
        <f t="shared" ref="H358:H366" si="30">ROUND((G358*$I$9)+G358,2)</f>
        <v>2.15</v>
      </c>
      <c r="I358" s="88">
        <f t="shared" ref="I358:I366" si="31">H358*F358</f>
        <v>923.74749999999995</v>
      </c>
    </row>
    <row r="359" spans="1:9" ht="30">
      <c r="A359" s="84" t="s">
        <v>271</v>
      </c>
      <c r="B359" s="38" t="s">
        <v>128</v>
      </c>
      <c r="C359" s="89">
        <v>96396</v>
      </c>
      <c r="D359" s="39" t="s">
        <v>1023</v>
      </c>
      <c r="E359" s="86" t="s">
        <v>22</v>
      </c>
      <c r="F359" s="91">
        <v>64.447499999999991</v>
      </c>
      <c r="G359" s="87">
        <v>141.19</v>
      </c>
      <c r="H359" s="87">
        <f t="shared" si="30"/>
        <v>175.69</v>
      </c>
      <c r="I359" s="88">
        <f t="shared" si="31"/>
        <v>11322.781274999998</v>
      </c>
    </row>
    <row r="360" spans="1:9" ht="30">
      <c r="A360" s="84" t="s">
        <v>272</v>
      </c>
      <c r="B360" s="38" t="s">
        <v>128</v>
      </c>
      <c r="C360" s="89">
        <v>95876</v>
      </c>
      <c r="D360" s="39" t="s">
        <v>311</v>
      </c>
      <c r="E360" s="86" t="s">
        <v>132</v>
      </c>
      <c r="F360" s="91">
        <v>966.71249999999986</v>
      </c>
      <c r="G360" s="87">
        <v>1.47</v>
      </c>
      <c r="H360" s="87">
        <f t="shared" si="30"/>
        <v>1.83</v>
      </c>
      <c r="I360" s="88">
        <f t="shared" si="31"/>
        <v>1769.0838749999998</v>
      </c>
    </row>
    <row r="361" spans="1:9">
      <c r="A361" s="84" t="s">
        <v>362</v>
      </c>
      <c r="B361" s="38" t="s">
        <v>172</v>
      </c>
      <c r="C361" s="89" t="s">
        <v>1024</v>
      </c>
      <c r="D361" s="39" t="s">
        <v>1025</v>
      </c>
      <c r="E361" s="86" t="s">
        <v>2</v>
      </c>
      <c r="F361" s="91">
        <v>429.65</v>
      </c>
      <c r="G361" s="87">
        <v>8.57</v>
      </c>
      <c r="H361" s="87">
        <f t="shared" si="30"/>
        <v>10.66</v>
      </c>
      <c r="I361" s="88">
        <f t="shared" si="31"/>
        <v>4580.0689999999995</v>
      </c>
    </row>
    <row r="362" spans="1:9">
      <c r="A362" s="84" t="s">
        <v>363</v>
      </c>
      <c r="B362" s="38" t="s">
        <v>128</v>
      </c>
      <c r="C362" s="89">
        <v>96402</v>
      </c>
      <c r="D362" s="39" t="s">
        <v>1026</v>
      </c>
      <c r="E362" s="86" t="s">
        <v>2</v>
      </c>
      <c r="F362" s="91">
        <v>429.65</v>
      </c>
      <c r="G362" s="87">
        <v>2.15</v>
      </c>
      <c r="H362" s="87">
        <f t="shared" si="30"/>
        <v>2.68</v>
      </c>
      <c r="I362" s="88">
        <f t="shared" si="31"/>
        <v>1151.462</v>
      </c>
    </row>
    <row r="363" spans="1:9" ht="30">
      <c r="A363" s="84" t="s">
        <v>364</v>
      </c>
      <c r="B363" s="38" t="s">
        <v>128</v>
      </c>
      <c r="C363" s="89">
        <v>95995</v>
      </c>
      <c r="D363" s="39" t="s">
        <v>1027</v>
      </c>
      <c r="E363" s="86" t="s">
        <v>22</v>
      </c>
      <c r="F363" s="91">
        <v>21.482500000000002</v>
      </c>
      <c r="G363" s="87">
        <v>1282.6400000000001</v>
      </c>
      <c r="H363" s="87">
        <f t="shared" si="30"/>
        <v>1596.01</v>
      </c>
      <c r="I363" s="88">
        <f t="shared" si="31"/>
        <v>34286.284825000002</v>
      </c>
    </row>
    <row r="364" spans="1:9" ht="30">
      <c r="A364" s="84" t="s">
        <v>365</v>
      </c>
      <c r="B364" s="38" t="s">
        <v>128</v>
      </c>
      <c r="C364" s="89">
        <v>95876</v>
      </c>
      <c r="D364" s="39" t="s">
        <v>311</v>
      </c>
      <c r="E364" s="86" t="s">
        <v>132</v>
      </c>
      <c r="F364" s="91">
        <v>322.23750000000001</v>
      </c>
      <c r="G364" s="87">
        <v>1.47</v>
      </c>
      <c r="H364" s="87">
        <f t="shared" si="30"/>
        <v>1.83</v>
      </c>
      <c r="I364" s="88">
        <f t="shared" si="31"/>
        <v>589.69462500000009</v>
      </c>
    </row>
    <row r="365" spans="1:9" ht="30">
      <c r="A365" s="84" t="s">
        <v>366</v>
      </c>
      <c r="B365" s="38" t="s">
        <v>130</v>
      </c>
      <c r="C365" s="89" t="s">
        <v>1028</v>
      </c>
      <c r="D365" s="39" t="s">
        <v>1029</v>
      </c>
      <c r="E365" s="86" t="s">
        <v>28</v>
      </c>
      <c r="F365" s="91">
        <v>1</v>
      </c>
      <c r="G365" s="87">
        <v>200.38</v>
      </c>
      <c r="H365" s="87">
        <f t="shared" si="30"/>
        <v>249.34</v>
      </c>
      <c r="I365" s="88">
        <f t="shared" si="31"/>
        <v>249.34</v>
      </c>
    </row>
    <row r="366" spans="1:9">
      <c r="A366" s="84" t="s">
        <v>367</v>
      </c>
      <c r="B366" s="38" t="s">
        <v>128</v>
      </c>
      <c r="C366" s="89">
        <v>102500</v>
      </c>
      <c r="D366" s="39" t="s">
        <v>1030</v>
      </c>
      <c r="E366" s="86" t="s">
        <v>4</v>
      </c>
      <c r="F366" s="91">
        <v>72.5</v>
      </c>
      <c r="G366" s="87">
        <v>3.34</v>
      </c>
      <c r="H366" s="87">
        <f t="shared" si="30"/>
        <v>4.16</v>
      </c>
      <c r="I366" s="88">
        <f t="shared" si="31"/>
        <v>301.60000000000002</v>
      </c>
    </row>
    <row r="367" spans="1:9" ht="15.75">
      <c r="A367" s="60">
        <v>23</v>
      </c>
      <c r="B367" s="53"/>
      <c r="C367" s="54"/>
      <c r="D367" s="55" t="s">
        <v>1032</v>
      </c>
      <c r="E367" s="56" t="s">
        <v>129</v>
      </c>
      <c r="F367" s="57">
        <v>0</v>
      </c>
      <c r="G367" s="58">
        <v>0</v>
      </c>
      <c r="H367" s="59"/>
      <c r="I367" s="64">
        <f>SUM(I368:I377)</f>
        <v>278774.16519999999</v>
      </c>
    </row>
    <row r="368" spans="1:9">
      <c r="A368" s="84" t="s">
        <v>1031</v>
      </c>
      <c r="B368" s="38" t="s">
        <v>128</v>
      </c>
      <c r="C368" s="89">
        <v>96622</v>
      </c>
      <c r="D368" s="39" t="s">
        <v>348</v>
      </c>
      <c r="E368" s="86" t="s">
        <v>22</v>
      </c>
      <c r="F368" s="91">
        <v>24.15</v>
      </c>
      <c r="G368" s="87">
        <v>128.31</v>
      </c>
      <c r="H368" s="87">
        <f t="shared" ref="H368:H377" si="32">ROUND((G368*$I$9)+G368,2)</f>
        <v>159.66</v>
      </c>
      <c r="I368" s="88">
        <f t="shared" ref="I368:I377" si="33">H368*F368</f>
        <v>3855.7889999999998</v>
      </c>
    </row>
    <row r="369" spans="1:9" ht="30">
      <c r="A369" s="84" t="s">
        <v>1044</v>
      </c>
      <c r="B369" s="38" t="s">
        <v>128</v>
      </c>
      <c r="C369" s="89">
        <v>94995</v>
      </c>
      <c r="D369" s="39" t="s">
        <v>1033</v>
      </c>
      <c r="E369" s="86" t="s">
        <v>2</v>
      </c>
      <c r="F369" s="91">
        <v>483.06</v>
      </c>
      <c r="G369" s="87">
        <v>105.99</v>
      </c>
      <c r="H369" s="87">
        <f t="shared" si="32"/>
        <v>131.88999999999999</v>
      </c>
      <c r="I369" s="88">
        <f t="shared" si="33"/>
        <v>63710.783399999993</v>
      </c>
    </row>
    <row r="370" spans="1:9" ht="30">
      <c r="A370" s="84" t="s">
        <v>1045</v>
      </c>
      <c r="B370" s="38" t="s">
        <v>130</v>
      </c>
      <c r="C370" s="89" t="s">
        <v>1034</v>
      </c>
      <c r="D370" s="39" t="s">
        <v>1035</v>
      </c>
      <c r="E370" s="86" t="s">
        <v>28</v>
      </c>
      <c r="F370" s="91">
        <v>1</v>
      </c>
      <c r="G370" s="87">
        <v>320.31</v>
      </c>
      <c r="H370" s="87">
        <f t="shared" si="32"/>
        <v>398.57</v>
      </c>
      <c r="I370" s="88">
        <f t="shared" si="33"/>
        <v>398.57</v>
      </c>
    </row>
    <row r="371" spans="1:9" ht="30">
      <c r="A371" s="84" t="s">
        <v>1046</v>
      </c>
      <c r="B371" s="38" t="s">
        <v>130</v>
      </c>
      <c r="C371" s="89" t="s">
        <v>1066</v>
      </c>
      <c r="D371" s="39" t="s">
        <v>1067</v>
      </c>
      <c r="E371" s="86" t="s">
        <v>2</v>
      </c>
      <c r="F371" s="91">
        <v>0.48</v>
      </c>
      <c r="G371" s="87">
        <v>77.91</v>
      </c>
      <c r="H371" s="87">
        <f t="shared" si="32"/>
        <v>96.94</v>
      </c>
      <c r="I371" s="88">
        <f t="shared" si="33"/>
        <v>46.531199999999998</v>
      </c>
    </row>
    <row r="372" spans="1:9">
      <c r="A372" s="84" t="s">
        <v>1047</v>
      </c>
      <c r="B372" s="38" t="s">
        <v>130</v>
      </c>
      <c r="C372" s="89" t="s">
        <v>1036</v>
      </c>
      <c r="D372" s="39" t="s">
        <v>1037</v>
      </c>
      <c r="E372" s="86" t="s">
        <v>2</v>
      </c>
      <c r="F372" s="91">
        <v>483.06</v>
      </c>
      <c r="G372" s="87">
        <v>2.72</v>
      </c>
      <c r="H372" s="87">
        <f t="shared" si="32"/>
        <v>3.38</v>
      </c>
      <c r="I372" s="88">
        <f t="shared" si="33"/>
        <v>1632.7428</v>
      </c>
    </row>
    <row r="373" spans="1:9" ht="45">
      <c r="A373" s="84" t="s">
        <v>1048</v>
      </c>
      <c r="B373" s="38" t="s">
        <v>128</v>
      </c>
      <c r="C373" s="89">
        <v>99839</v>
      </c>
      <c r="D373" s="39" t="s">
        <v>1038</v>
      </c>
      <c r="E373" s="86" t="s">
        <v>4</v>
      </c>
      <c r="F373" s="91">
        <v>58.77</v>
      </c>
      <c r="G373" s="87">
        <v>493.13</v>
      </c>
      <c r="H373" s="87">
        <f t="shared" si="32"/>
        <v>613.61</v>
      </c>
      <c r="I373" s="88">
        <f t="shared" si="33"/>
        <v>36061.859700000001</v>
      </c>
    </row>
    <row r="374" spans="1:9" ht="45">
      <c r="A374" s="84" t="s">
        <v>1049</v>
      </c>
      <c r="B374" s="38" t="s">
        <v>177</v>
      </c>
      <c r="C374" s="89" t="s">
        <v>237</v>
      </c>
      <c r="D374" s="39" t="s">
        <v>1039</v>
      </c>
      <c r="E374" s="86" t="s">
        <v>4</v>
      </c>
      <c r="F374" s="91">
        <v>179.54</v>
      </c>
      <c r="G374" s="87">
        <v>677.01</v>
      </c>
      <c r="H374" s="87">
        <f t="shared" si="32"/>
        <v>842.41</v>
      </c>
      <c r="I374" s="88">
        <f t="shared" si="33"/>
        <v>151246.29139999999</v>
      </c>
    </row>
    <row r="375" spans="1:9" ht="30">
      <c r="A375" s="84" t="s">
        <v>1050</v>
      </c>
      <c r="B375" s="38" t="s">
        <v>128</v>
      </c>
      <c r="C375" s="89">
        <v>100749</v>
      </c>
      <c r="D375" s="39" t="s">
        <v>1040</v>
      </c>
      <c r="E375" s="86" t="s">
        <v>2</v>
      </c>
      <c r="F375" s="91">
        <v>271.27999999999997</v>
      </c>
      <c r="G375" s="87">
        <v>19.21</v>
      </c>
      <c r="H375" s="87">
        <f t="shared" si="32"/>
        <v>23.9</v>
      </c>
      <c r="I375" s="88">
        <f t="shared" si="33"/>
        <v>6483.5919999999987</v>
      </c>
    </row>
    <row r="376" spans="1:9" ht="45">
      <c r="A376" s="84" t="s">
        <v>1051</v>
      </c>
      <c r="B376" s="38" t="s">
        <v>128</v>
      </c>
      <c r="C376" s="89">
        <v>94273</v>
      </c>
      <c r="D376" s="39" t="s">
        <v>1041</v>
      </c>
      <c r="E376" s="86" t="s">
        <v>4</v>
      </c>
      <c r="F376" s="91">
        <v>254.95</v>
      </c>
      <c r="G376" s="87">
        <v>38.409999999999997</v>
      </c>
      <c r="H376" s="87">
        <f t="shared" si="32"/>
        <v>47.79</v>
      </c>
      <c r="I376" s="88">
        <f t="shared" si="33"/>
        <v>12184.0605</v>
      </c>
    </row>
    <row r="377" spans="1:9">
      <c r="A377" s="84" t="s">
        <v>1063</v>
      </c>
      <c r="B377" s="38" t="s">
        <v>172</v>
      </c>
      <c r="C377" s="89" t="s">
        <v>1042</v>
      </c>
      <c r="D377" s="39" t="s">
        <v>1043</v>
      </c>
      <c r="E377" s="86" t="s">
        <v>4</v>
      </c>
      <c r="F377" s="91">
        <v>112.36</v>
      </c>
      <c r="G377" s="87">
        <v>22.56</v>
      </c>
      <c r="H377" s="87">
        <f t="shared" si="32"/>
        <v>28.07</v>
      </c>
      <c r="I377" s="88">
        <f t="shared" si="33"/>
        <v>3153.9452000000001</v>
      </c>
    </row>
    <row r="378" spans="1:9" ht="15.75">
      <c r="A378" s="60">
        <v>24</v>
      </c>
      <c r="B378" s="53"/>
      <c r="C378" s="54"/>
      <c r="D378" s="55" t="s">
        <v>1052</v>
      </c>
      <c r="E378" s="56"/>
      <c r="F378" s="57">
        <v>0</v>
      </c>
      <c r="G378" s="58">
        <v>0</v>
      </c>
      <c r="H378" s="59"/>
      <c r="I378" s="64">
        <f>I379</f>
        <v>48759.96</v>
      </c>
    </row>
    <row r="379" spans="1:9">
      <c r="A379" s="147" t="s">
        <v>1055</v>
      </c>
      <c r="B379" s="148" t="s">
        <v>172</v>
      </c>
      <c r="C379" s="149" t="s">
        <v>1053</v>
      </c>
      <c r="D379" s="150" t="s">
        <v>1054</v>
      </c>
      <c r="E379" s="140" t="s">
        <v>4</v>
      </c>
      <c r="F379" s="151">
        <v>142</v>
      </c>
      <c r="G379" s="152">
        <v>275.95999999999998</v>
      </c>
      <c r="H379" s="192">
        <f t="shared" ref="H379" si="34">ROUND((G379*$I$9)+G379,2)</f>
        <v>343.38</v>
      </c>
      <c r="I379" s="340">
        <f t="shared" ref="I379" si="35">H379*F379</f>
        <v>48759.96</v>
      </c>
    </row>
  </sheetData>
  <mergeCells count="6">
    <mergeCell ref="A9:G9"/>
    <mergeCell ref="A1:I1"/>
    <mergeCell ref="A2:I2"/>
    <mergeCell ref="E7:I7"/>
    <mergeCell ref="A4:I4"/>
    <mergeCell ref="A6:I6"/>
  </mergeCells>
  <printOptions horizontalCentered="1"/>
  <pageMargins left="0.39370078740157483" right="0.39370078740157483" top="0.39370078740157483" bottom="0.39370078740157483" header="0.31496062992125984" footer="0.31496062992125984"/>
  <pageSetup paperSize="9" scale="50" fitToHeight="0" orientation="landscape" r:id="rId1"/>
  <headerFooter>
    <oddFooter>Página &amp;P de &amp;N</oddFooter>
  </headerFooter>
  <rowBreaks count="1" manualBreakCount="1">
    <brk id="87" max="8" man="1"/>
  </rowBreaks>
  <drawing r:id="rId2"/>
  <legacyDrawing r:id="rId3"/>
  <oleObjects>
    <oleObject progId="Word.Document.12" shapeId="1025" r:id="rId4"/>
  </oleObjects>
</worksheet>
</file>

<file path=xl/worksheets/sheet2.xml><?xml version="1.0" encoding="utf-8"?>
<worksheet xmlns="http://schemas.openxmlformats.org/spreadsheetml/2006/main" xmlns:r="http://schemas.openxmlformats.org/officeDocument/2006/relationships">
  <dimension ref="A1:N70"/>
  <sheetViews>
    <sheetView showGridLines="0" showZeros="0" view="pageBreakPreview" topLeftCell="A10" zoomScale="80" zoomScaleSheetLayoutView="80" workbookViewId="0">
      <selection activeCell="B37" sqref="B37"/>
    </sheetView>
  </sheetViews>
  <sheetFormatPr defaultRowHeight="15"/>
  <cols>
    <col min="1" max="1" width="10.28515625" customWidth="1"/>
    <col min="2" max="2" width="72.5703125" customWidth="1"/>
    <col min="3" max="3" width="21" style="1" customWidth="1"/>
    <col min="4" max="13" width="17" bestFit="1" customWidth="1"/>
    <col min="14" max="14" width="14.28515625" bestFit="1" customWidth="1"/>
  </cols>
  <sheetData>
    <row r="1" spans="1:14" s="19" customFormat="1" ht="23.25">
      <c r="A1" s="235" t="s">
        <v>0</v>
      </c>
      <c r="B1" s="235"/>
      <c r="C1" s="235"/>
      <c r="D1" s="235"/>
      <c r="E1" s="235"/>
      <c r="F1" s="235"/>
      <c r="G1" s="235"/>
      <c r="H1" s="235"/>
      <c r="I1" s="235"/>
      <c r="J1" s="235"/>
      <c r="K1" s="235"/>
      <c r="L1" s="235"/>
      <c r="M1" s="235"/>
    </row>
    <row r="2" spans="1:14" s="19" customFormat="1" ht="18.75">
      <c r="A2" s="236" t="s">
        <v>21</v>
      </c>
      <c r="B2" s="236"/>
      <c r="C2" s="236"/>
      <c r="D2" s="236"/>
      <c r="E2" s="236"/>
      <c r="F2" s="236"/>
      <c r="G2" s="236"/>
      <c r="H2" s="236"/>
      <c r="I2" s="236"/>
      <c r="J2" s="236"/>
      <c r="K2" s="236"/>
      <c r="L2" s="236"/>
      <c r="M2" s="236"/>
    </row>
    <row r="3" spans="1:14" s="19" customFormat="1" ht="17.25" customHeight="1">
      <c r="A3" s="20"/>
      <c r="B3" s="20"/>
      <c r="C3" s="97"/>
      <c r="D3" s="21"/>
      <c r="E3" s="102"/>
      <c r="F3" s="23"/>
      <c r="G3" s="23"/>
      <c r="H3" s="20"/>
      <c r="I3" s="61"/>
    </row>
    <row r="4" spans="1:14" s="19" customFormat="1" ht="15.75">
      <c r="A4" s="238" t="s">
        <v>430</v>
      </c>
      <c r="B4" s="238"/>
      <c r="C4" s="238"/>
      <c r="D4" s="238"/>
      <c r="E4" s="238"/>
      <c r="F4" s="238"/>
      <c r="G4" s="238"/>
      <c r="H4" s="238"/>
      <c r="I4" s="238"/>
      <c r="J4" s="238"/>
      <c r="K4" s="238"/>
      <c r="L4" s="238"/>
      <c r="M4" s="238"/>
    </row>
    <row r="5" spans="1:14" s="19" customFormat="1" ht="15.75">
      <c r="A5" s="3"/>
      <c r="B5" s="3"/>
      <c r="C5" s="18"/>
      <c r="D5" s="21"/>
      <c r="E5" s="103"/>
      <c r="F5" s="44"/>
      <c r="G5" s="44"/>
      <c r="H5" s="44"/>
      <c r="I5" s="44"/>
    </row>
    <row r="6" spans="1:14" s="19" customFormat="1" ht="19.5">
      <c r="A6" s="239" t="s">
        <v>1056</v>
      </c>
      <c r="B6" s="239"/>
      <c r="C6" s="239"/>
      <c r="D6" s="239"/>
      <c r="E6" s="239"/>
      <c r="F6" s="239"/>
      <c r="G6" s="239"/>
      <c r="H6" s="239"/>
      <c r="I6" s="239"/>
      <c r="J6" s="239"/>
      <c r="K6" s="239"/>
      <c r="L6" s="239"/>
      <c r="M6" s="239"/>
    </row>
    <row r="7" spans="1:14" s="19" customFormat="1" ht="19.5">
      <c r="A7" s="45"/>
      <c r="B7" s="45"/>
      <c r="C7" s="98"/>
      <c r="J7" s="237" t="s">
        <v>1112</v>
      </c>
      <c r="K7" s="237"/>
      <c r="L7" s="237"/>
      <c r="M7" s="237"/>
    </row>
    <row r="8" spans="1:14">
      <c r="A8" s="249" t="s">
        <v>8</v>
      </c>
      <c r="B8" s="249" t="s">
        <v>9</v>
      </c>
      <c r="C8" s="248" t="s">
        <v>10</v>
      </c>
      <c r="D8" s="246" t="s">
        <v>5</v>
      </c>
      <c r="E8" s="247"/>
      <c r="F8" s="247"/>
      <c r="G8" s="247"/>
      <c r="H8" s="247"/>
      <c r="I8" s="247"/>
      <c r="J8" s="247"/>
      <c r="K8" s="247"/>
      <c r="L8" s="247"/>
      <c r="M8" s="247"/>
    </row>
    <row r="9" spans="1:14">
      <c r="A9" s="249"/>
      <c r="B9" s="249"/>
      <c r="C9" s="248"/>
      <c r="D9" s="199">
        <v>1</v>
      </c>
      <c r="E9" s="199">
        <v>2</v>
      </c>
      <c r="F9" s="199">
        <v>3</v>
      </c>
      <c r="G9" s="199">
        <v>4</v>
      </c>
      <c r="H9" s="199">
        <v>5</v>
      </c>
      <c r="I9" s="199">
        <v>6</v>
      </c>
      <c r="J9" s="199">
        <v>7</v>
      </c>
      <c r="K9" s="199">
        <v>8</v>
      </c>
      <c r="L9" s="199">
        <v>9</v>
      </c>
      <c r="M9" s="199">
        <v>10</v>
      </c>
    </row>
    <row r="10" spans="1:14">
      <c r="A10" s="6"/>
      <c r="B10" s="7"/>
      <c r="C10" s="8"/>
      <c r="D10" s="9"/>
      <c r="E10" s="9"/>
      <c r="F10" s="9"/>
      <c r="G10" s="9"/>
      <c r="H10" s="9"/>
      <c r="I10" s="9"/>
      <c r="J10" s="9"/>
      <c r="K10" s="10"/>
      <c r="L10" s="17"/>
      <c r="M10" s="10"/>
    </row>
    <row r="11" spans="1:14">
      <c r="A11" s="203">
        <v>1</v>
      </c>
      <c r="B11" s="204" t="s">
        <v>6</v>
      </c>
      <c r="C11" s="205">
        <f>PLANILHA!I12</f>
        <v>88750.580099999992</v>
      </c>
      <c r="D11" s="11">
        <v>0.7</v>
      </c>
      <c r="E11" s="11"/>
      <c r="F11" s="11"/>
      <c r="G11" s="11"/>
      <c r="H11" s="11"/>
      <c r="I11" s="11"/>
      <c r="J11" s="11"/>
      <c r="K11" s="11"/>
      <c r="L11" s="11">
        <v>0.15</v>
      </c>
      <c r="M11" s="11">
        <v>0.15</v>
      </c>
      <c r="N11" s="202"/>
    </row>
    <row r="12" spans="1:14">
      <c r="A12" s="203"/>
      <c r="B12" s="204"/>
      <c r="C12" s="206"/>
      <c r="D12" s="197">
        <f>$C$11*D11</f>
        <v>62125.40606999999</v>
      </c>
      <c r="E12" s="197"/>
      <c r="F12" s="197"/>
      <c r="G12" s="197"/>
      <c r="H12" s="197"/>
      <c r="I12" s="197"/>
      <c r="J12" s="197"/>
      <c r="K12" s="197"/>
      <c r="L12" s="197">
        <f t="shared" ref="L12:M12" si="0">$C$11*L11</f>
        <v>13312.587014999999</v>
      </c>
      <c r="M12" s="197">
        <f t="shared" si="0"/>
        <v>13312.587014999999</v>
      </c>
      <c r="N12" s="202"/>
    </row>
    <row r="13" spans="1:14">
      <c r="A13" s="207">
        <v>2</v>
      </c>
      <c r="B13" s="156" t="s">
        <v>19</v>
      </c>
      <c r="C13" s="159">
        <f>PLANILHA!I26</f>
        <v>157902.32</v>
      </c>
      <c r="D13" s="11">
        <v>5.0573944114940775E-2</v>
      </c>
      <c r="E13" s="11">
        <v>6.1615739371224151E-2</v>
      </c>
      <c r="F13" s="11">
        <v>0.11141735974447875</v>
      </c>
      <c r="G13" s="11">
        <v>0.14144241337159169</v>
      </c>
      <c r="H13" s="11">
        <v>0.1354664966393582</v>
      </c>
      <c r="I13" s="11">
        <v>0.1402136235256288</v>
      </c>
      <c r="J13" s="11">
        <v>0.14183302935961023</v>
      </c>
      <c r="K13" s="11">
        <v>0.10591733173068114</v>
      </c>
      <c r="L13" s="11">
        <v>7.8872833092836797E-2</v>
      </c>
      <c r="M13" s="11">
        <v>3.2647229203433027E-2</v>
      </c>
      <c r="N13" s="202"/>
    </row>
    <row r="14" spans="1:14">
      <c r="A14" s="207"/>
      <c r="B14" s="157"/>
      <c r="C14" s="155"/>
      <c r="D14" s="197">
        <f>$C$13*D13</f>
        <v>7985.743107299495</v>
      </c>
      <c r="E14" s="197">
        <f t="shared" ref="E14:M14" si="1">$C$13*E13</f>
        <v>9729.2681952316343</v>
      </c>
      <c r="F14" s="197">
        <f t="shared" si="1"/>
        <v>17593.059591927802</v>
      </c>
      <c r="G14" s="197">
        <f t="shared" si="1"/>
        <v>22334.08521777335</v>
      </c>
      <c r="H14" s="197">
        <f t="shared" si="1"/>
        <v>21390.474101626864</v>
      </c>
      <c r="I14" s="197">
        <f t="shared" si="1"/>
        <v>22140.056450303367</v>
      </c>
      <c r="J14" s="197">
        <f t="shared" si="1"/>
        <v>22395.764388510572</v>
      </c>
      <c r="K14" s="197">
        <f t="shared" si="1"/>
        <v>16724.592408484168</v>
      </c>
      <c r="L14" s="197">
        <f t="shared" si="1"/>
        <v>12454.203330331706</v>
      </c>
      <c r="M14" s="197">
        <f t="shared" si="1"/>
        <v>5155.0732327938276</v>
      </c>
      <c r="N14" s="202"/>
    </row>
    <row r="15" spans="1:14">
      <c r="A15" s="207">
        <v>3</v>
      </c>
      <c r="B15" s="156" t="s">
        <v>388</v>
      </c>
      <c r="C15" s="159">
        <f>PLANILHA!I28</f>
        <v>2378.7545</v>
      </c>
      <c r="D15" s="11">
        <v>1</v>
      </c>
      <c r="E15" s="11"/>
      <c r="F15" s="11"/>
      <c r="G15" s="11"/>
      <c r="H15" s="11"/>
      <c r="I15" s="11"/>
      <c r="J15" s="11"/>
      <c r="K15" s="11"/>
      <c r="L15" s="11"/>
      <c r="M15" s="11"/>
      <c r="N15" s="202"/>
    </row>
    <row r="16" spans="1:14">
      <c r="A16" s="207"/>
      <c r="B16" s="157"/>
      <c r="C16" s="155"/>
      <c r="D16" s="197">
        <f>$C$15*D15</f>
        <v>2378.7545</v>
      </c>
      <c r="E16" s="193"/>
      <c r="F16" s="193"/>
      <c r="G16" s="193"/>
      <c r="H16" s="193"/>
      <c r="I16" s="193"/>
      <c r="J16" s="193"/>
      <c r="K16" s="193"/>
      <c r="L16" s="193"/>
      <c r="M16" s="193"/>
      <c r="N16" s="202"/>
    </row>
    <row r="17" spans="1:14">
      <c r="A17" s="207">
        <v>4</v>
      </c>
      <c r="B17" s="156" t="s">
        <v>439</v>
      </c>
      <c r="C17" s="159">
        <f>PLANILHA!I34</f>
        <v>93278.168900000004</v>
      </c>
      <c r="D17" s="11">
        <v>0.2</v>
      </c>
      <c r="E17" s="11">
        <v>0.6</v>
      </c>
      <c r="F17" s="11">
        <v>0.2</v>
      </c>
      <c r="G17" s="11"/>
      <c r="H17" s="11"/>
      <c r="I17" s="11"/>
      <c r="J17" s="11"/>
      <c r="K17" s="11"/>
      <c r="L17" s="11"/>
      <c r="M17" s="11"/>
      <c r="N17" s="202"/>
    </row>
    <row r="18" spans="1:14">
      <c r="A18" s="207"/>
      <c r="B18" s="157"/>
      <c r="C18" s="155"/>
      <c r="D18" s="197">
        <f>$C$17*D17</f>
        <v>18655.63378</v>
      </c>
      <c r="E18" s="197">
        <f t="shared" ref="E18:F18" si="2">$C$17*E17</f>
        <v>55966.901340000004</v>
      </c>
      <c r="F18" s="197">
        <f t="shared" si="2"/>
        <v>18655.63378</v>
      </c>
      <c r="G18" s="193"/>
      <c r="H18" s="193"/>
      <c r="I18" s="193"/>
      <c r="J18" s="193"/>
      <c r="K18" s="193"/>
      <c r="L18" s="193"/>
      <c r="M18" s="193"/>
      <c r="N18" s="202"/>
    </row>
    <row r="19" spans="1:14">
      <c r="A19" s="207">
        <v>5</v>
      </c>
      <c r="B19" s="156" t="s">
        <v>474</v>
      </c>
      <c r="C19" s="159">
        <f>PLANILHA!I41</f>
        <v>90698.296519920361</v>
      </c>
      <c r="D19" s="11"/>
      <c r="E19" s="11">
        <v>0.5</v>
      </c>
      <c r="F19" s="11">
        <v>0.4</v>
      </c>
      <c r="G19" s="11">
        <v>0.1</v>
      </c>
      <c r="H19" s="11"/>
      <c r="I19" s="11"/>
      <c r="J19" s="11"/>
      <c r="K19" s="11"/>
      <c r="L19" s="11"/>
      <c r="M19" s="11"/>
      <c r="N19" s="202"/>
    </row>
    <row r="20" spans="1:14">
      <c r="A20" s="207"/>
      <c r="B20" s="157"/>
      <c r="C20" s="155"/>
      <c r="D20" s="197"/>
      <c r="E20" s="197">
        <f t="shared" ref="E20:G22" si="3">$C$19*E19</f>
        <v>45349.14825996018</v>
      </c>
      <c r="F20" s="197">
        <f t="shared" si="3"/>
        <v>36279.318607968147</v>
      </c>
      <c r="G20" s="197">
        <f t="shared" si="3"/>
        <v>9069.8296519920368</v>
      </c>
      <c r="H20" s="193"/>
      <c r="I20" s="193"/>
      <c r="J20" s="193"/>
      <c r="K20" s="193"/>
      <c r="L20" s="193"/>
      <c r="M20" s="193"/>
      <c r="N20" s="202"/>
    </row>
    <row r="21" spans="1:14">
      <c r="A21" s="207">
        <v>6</v>
      </c>
      <c r="B21" s="156" t="s">
        <v>133</v>
      </c>
      <c r="C21" s="159">
        <f>PLANILHA!I58</f>
        <v>192504.31000000003</v>
      </c>
      <c r="D21" s="11"/>
      <c r="E21" s="11"/>
      <c r="F21" s="11">
        <v>0.4</v>
      </c>
      <c r="G21" s="11">
        <v>0.6</v>
      </c>
      <c r="H21" s="11"/>
      <c r="I21" s="11"/>
      <c r="J21" s="11"/>
      <c r="K21" s="11"/>
      <c r="L21" s="11"/>
      <c r="M21" s="11"/>
      <c r="N21" s="202"/>
    </row>
    <row r="22" spans="1:14">
      <c r="A22" s="207"/>
      <c r="B22" s="157"/>
      <c r="C22" s="155"/>
      <c r="D22" s="193"/>
      <c r="E22" s="193"/>
      <c r="F22" s="197">
        <f>$C$21*F21</f>
        <v>77001.724000000017</v>
      </c>
      <c r="G22" s="197">
        <f>$C$21*G21</f>
        <v>115502.58600000001</v>
      </c>
      <c r="H22" s="193"/>
      <c r="I22" s="193"/>
      <c r="J22" s="193"/>
      <c r="K22" s="193"/>
      <c r="L22" s="193"/>
      <c r="M22" s="193"/>
      <c r="N22" s="202"/>
    </row>
    <row r="23" spans="1:14">
      <c r="A23" s="207">
        <v>7</v>
      </c>
      <c r="B23" s="156" t="s">
        <v>309</v>
      </c>
      <c r="C23" s="159">
        <f>PLANILHA!I73</f>
        <v>203338.17895</v>
      </c>
      <c r="D23" s="11"/>
      <c r="E23" s="11"/>
      <c r="F23" s="11">
        <v>0.1</v>
      </c>
      <c r="G23" s="11">
        <v>0.3</v>
      </c>
      <c r="H23" s="11">
        <v>0.6</v>
      </c>
      <c r="I23" s="11"/>
      <c r="J23" s="11"/>
      <c r="K23" s="11"/>
      <c r="L23" s="11"/>
      <c r="M23" s="11"/>
      <c r="N23" s="202"/>
    </row>
    <row r="24" spans="1:14">
      <c r="A24" s="207"/>
      <c r="B24" s="157"/>
      <c r="C24" s="155"/>
      <c r="D24" s="193"/>
      <c r="E24" s="193"/>
      <c r="F24" s="197">
        <f>$C$23*F23</f>
        <v>20333.817895</v>
      </c>
      <c r="G24" s="197">
        <f t="shared" ref="G24:H26" si="4">$C$23*G23</f>
        <v>61001.453685</v>
      </c>
      <c r="H24" s="197">
        <f t="shared" si="4"/>
        <v>122002.90737</v>
      </c>
      <c r="I24" s="193"/>
      <c r="J24" s="193"/>
      <c r="K24" s="193"/>
      <c r="L24" s="193"/>
      <c r="M24" s="193"/>
      <c r="N24" s="202"/>
    </row>
    <row r="25" spans="1:14">
      <c r="A25" s="207">
        <v>8</v>
      </c>
      <c r="B25" s="156" t="s">
        <v>59</v>
      </c>
      <c r="C25" s="159">
        <f>PLANILHA!I96</f>
        <v>110843.02402</v>
      </c>
      <c r="D25" s="11"/>
      <c r="E25" s="11"/>
      <c r="F25" s="11"/>
      <c r="G25" s="11"/>
      <c r="H25" s="11">
        <v>0.2</v>
      </c>
      <c r="I25" s="11"/>
      <c r="J25" s="11"/>
      <c r="K25" s="11">
        <v>0.4</v>
      </c>
      <c r="L25" s="11">
        <v>0.4</v>
      </c>
      <c r="M25" s="11"/>
      <c r="N25" s="202"/>
    </row>
    <row r="26" spans="1:14">
      <c r="A26" s="207"/>
      <c r="B26" s="157"/>
      <c r="C26" s="155"/>
      <c r="D26" s="193"/>
      <c r="E26" s="193"/>
      <c r="F26" s="193"/>
      <c r="G26" s="193"/>
      <c r="H26" s="197">
        <f>$C$25*H25</f>
        <v>22168.604804000002</v>
      </c>
      <c r="I26" s="193"/>
      <c r="J26" s="193"/>
      <c r="K26" s="197">
        <f t="shared" ref="K26:L26" si="5">$C$25*K25</f>
        <v>44337.209608000005</v>
      </c>
      <c r="L26" s="197">
        <f t="shared" si="5"/>
        <v>44337.209608000005</v>
      </c>
      <c r="M26" s="193"/>
      <c r="N26" s="202"/>
    </row>
    <row r="27" spans="1:14">
      <c r="A27" s="207">
        <v>9</v>
      </c>
      <c r="B27" s="156" t="s">
        <v>533</v>
      </c>
      <c r="C27" s="159">
        <f>PLANILHA!I104</f>
        <v>98707.315699999992</v>
      </c>
      <c r="D27" s="11"/>
      <c r="E27" s="11"/>
      <c r="F27" s="11"/>
      <c r="G27" s="11"/>
      <c r="H27" s="11">
        <v>0.2</v>
      </c>
      <c r="I27" s="11">
        <v>0.5</v>
      </c>
      <c r="J27" s="11">
        <v>0.2</v>
      </c>
      <c r="K27" s="11"/>
      <c r="L27" s="11"/>
      <c r="M27" s="11">
        <v>0.1</v>
      </c>
      <c r="N27" s="202"/>
    </row>
    <row r="28" spans="1:14">
      <c r="A28" s="207"/>
      <c r="B28" s="157"/>
      <c r="C28" s="155"/>
      <c r="D28" s="193"/>
      <c r="E28" s="193"/>
      <c r="F28" s="193"/>
      <c r="G28" s="193"/>
      <c r="H28" s="197">
        <f>$C$27*H27</f>
        <v>19741.46314</v>
      </c>
      <c r="I28" s="197">
        <f t="shared" ref="I28:J28" si="6">$C$27*I27</f>
        <v>49353.657849999996</v>
      </c>
      <c r="J28" s="197">
        <f t="shared" si="6"/>
        <v>19741.46314</v>
      </c>
      <c r="K28" s="193"/>
      <c r="L28" s="193"/>
      <c r="M28" s="197">
        <f>$C$27*M27</f>
        <v>9870.7315699999999</v>
      </c>
      <c r="N28" s="202"/>
    </row>
    <row r="29" spans="1:14">
      <c r="A29" s="207">
        <v>10</v>
      </c>
      <c r="B29" s="156" t="s">
        <v>94</v>
      </c>
      <c r="C29" s="159">
        <f>PLANILHA!I118</f>
        <v>75840.796900000001</v>
      </c>
      <c r="D29" s="11"/>
      <c r="E29" s="11"/>
      <c r="F29" s="11"/>
      <c r="G29" s="11"/>
      <c r="H29" s="11"/>
      <c r="I29" s="11"/>
      <c r="J29" s="11"/>
      <c r="K29" s="11">
        <v>0.5</v>
      </c>
      <c r="L29" s="11">
        <v>0.5</v>
      </c>
      <c r="M29" s="11"/>
      <c r="N29" s="202"/>
    </row>
    <row r="30" spans="1:14">
      <c r="A30" s="207"/>
      <c r="B30" s="157"/>
      <c r="C30" s="155"/>
      <c r="D30" s="193"/>
      <c r="E30" s="193"/>
      <c r="F30" s="193"/>
      <c r="G30" s="193"/>
      <c r="H30" s="193"/>
      <c r="I30" s="193"/>
      <c r="J30" s="193"/>
      <c r="K30" s="197">
        <f>$C$29*K29</f>
        <v>37920.398450000001</v>
      </c>
      <c r="L30" s="197">
        <f>$C$29*L29</f>
        <v>37920.398450000001</v>
      </c>
      <c r="M30" s="193"/>
      <c r="N30" s="202"/>
    </row>
    <row r="31" spans="1:14">
      <c r="A31" s="207">
        <v>11</v>
      </c>
      <c r="B31" s="156" t="s">
        <v>142</v>
      </c>
      <c r="C31" s="159">
        <f>PLANILHA!I134</f>
        <v>21851.406099999989</v>
      </c>
      <c r="D31" s="11"/>
      <c r="E31" s="11"/>
      <c r="F31" s="11">
        <v>0.3</v>
      </c>
      <c r="G31" s="11">
        <v>0.3</v>
      </c>
      <c r="H31" s="11">
        <v>0.4</v>
      </c>
      <c r="I31" s="11"/>
      <c r="J31" s="11"/>
      <c r="K31" s="11"/>
      <c r="L31" s="11"/>
      <c r="M31" s="11"/>
      <c r="N31" s="202"/>
    </row>
    <row r="32" spans="1:14">
      <c r="A32" s="207"/>
      <c r="B32" s="157"/>
      <c r="C32" s="155"/>
      <c r="D32" s="193"/>
      <c r="E32" s="193"/>
      <c r="F32" s="197">
        <f>$C$31*F31</f>
        <v>6555.4218299999966</v>
      </c>
      <c r="G32" s="197">
        <f>$C$31*G31</f>
        <v>6555.4218299999966</v>
      </c>
      <c r="H32" s="197">
        <f>$C$31*H31</f>
        <v>8740.5624399999961</v>
      </c>
      <c r="I32" s="193"/>
      <c r="J32" s="193"/>
      <c r="K32" s="193"/>
      <c r="L32" s="193"/>
      <c r="M32" s="193"/>
      <c r="N32" s="202"/>
    </row>
    <row r="33" spans="1:14">
      <c r="A33" s="207">
        <v>12</v>
      </c>
      <c r="B33" s="156" t="s">
        <v>143</v>
      </c>
      <c r="C33" s="159">
        <f>PLANILHA!I165</f>
        <v>18019.673199999997</v>
      </c>
      <c r="D33" s="11"/>
      <c r="E33" s="11"/>
      <c r="F33" s="11"/>
      <c r="G33" s="11">
        <v>0.3</v>
      </c>
      <c r="H33" s="11">
        <v>0.3</v>
      </c>
      <c r="I33" s="11">
        <v>0.3</v>
      </c>
      <c r="J33" s="11">
        <v>0.1</v>
      </c>
      <c r="K33" s="11"/>
      <c r="L33" s="11"/>
      <c r="M33" s="11"/>
      <c r="N33" s="202"/>
    </row>
    <row r="34" spans="1:14">
      <c r="A34" s="207"/>
      <c r="B34" s="157"/>
      <c r="C34" s="155"/>
      <c r="D34" s="193"/>
      <c r="E34" s="193"/>
      <c r="F34" s="193"/>
      <c r="G34" s="197">
        <f>$C$33*G33</f>
        <v>5405.9019599999992</v>
      </c>
      <c r="H34" s="197">
        <f t="shared" ref="H34:J34" si="7">$C$33*H33</f>
        <v>5405.9019599999992</v>
      </c>
      <c r="I34" s="197">
        <f t="shared" si="7"/>
        <v>5405.9019599999992</v>
      </c>
      <c r="J34" s="197">
        <f>$C$33*J33</f>
        <v>1801.9673199999997</v>
      </c>
      <c r="K34" s="193"/>
      <c r="L34" s="193"/>
      <c r="M34" s="193"/>
      <c r="N34" s="202"/>
    </row>
    <row r="35" spans="1:14">
      <c r="A35" s="207">
        <v>13</v>
      </c>
      <c r="B35" s="156" t="s">
        <v>839</v>
      </c>
      <c r="C35" s="159">
        <f>PLANILHA!I229</f>
        <v>8015.3099999999995</v>
      </c>
      <c r="D35" s="11"/>
      <c r="E35" s="11"/>
      <c r="F35" s="11"/>
      <c r="G35" s="11"/>
      <c r="H35" s="11"/>
      <c r="I35" s="11"/>
      <c r="J35" s="11"/>
      <c r="K35" s="11"/>
      <c r="L35" s="11">
        <v>0.5</v>
      </c>
      <c r="M35" s="11">
        <v>0.5</v>
      </c>
      <c r="N35" s="202"/>
    </row>
    <row r="36" spans="1:14">
      <c r="A36" s="207"/>
      <c r="B36" s="157"/>
      <c r="C36" s="155"/>
      <c r="D36" s="193"/>
      <c r="E36" s="193"/>
      <c r="F36" s="193"/>
      <c r="G36" s="193"/>
      <c r="H36" s="193"/>
      <c r="I36" s="193"/>
      <c r="J36" s="193"/>
      <c r="K36" s="193"/>
      <c r="L36" s="197">
        <f>$C$35*L35</f>
        <v>4007.6549999999997</v>
      </c>
      <c r="M36" s="197">
        <f>$C$35*M35</f>
        <v>4007.6549999999997</v>
      </c>
      <c r="N36" s="202"/>
    </row>
    <row r="37" spans="1:14">
      <c r="A37" s="207">
        <v>14</v>
      </c>
      <c r="B37" s="232" t="s">
        <v>144</v>
      </c>
      <c r="C37" s="159">
        <f>PLANILHA!I239</f>
        <v>11001.2796</v>
      </c>
      <c r="D37" s="11"/>
      <c r="E37" s="11"/>
      <c r="F37" s="11"/>
      <c r="G37" s="11"/>
      <c r="H37" s="11"/>
      <c r="I37" s="11"/>
      <c r="J37" s="11"/>
      <c r="K37" s="11">
        <v>0.4</v>
      </c>
      <c r="L37" s="11">
        <v>0.3</v>
      </c>
      <c r="M37" s="11">
        <v>0.3</v>
      </c>
      <c r="N37" s="202"/>
    </row>
    <row r="38" spans="1:14">
      <c r="A38" s="207"/>
      <c r="B38" s="233"/>
      <c r="C38" s="155"/>
      <c r="D38" s="193"/>
      <c r="E38" s="193"/>
      <c r="F38" s="193"/>
      <c r="G38" s="193"/>
      <c r="H38" s="193"/>
      <c r="I38" s="193"/>
      <c r="J38" s="193"/>
      <c r="K38" s="197">
        <f>$C$37*K37</f>
        <v>4400.5118400000001</v>
      </c>
      <c r="L38" s="197">
        <f t="shared" ref="L38:M38" si="8">$C$37*L37</f>
        <v>3300.3838799999999</v>
      </c>
      <c r="M38" s="197">
        <f t="shared" si="8"/>
        <v>3300.3838799999999</v>
      </c>
      <c r="N38" s="202"/>
    </row>
    <row r="39" spans="1:14">
      <c r="A39" s="207">
        <v>15</v>
      </c>
      <c r="B39" s="232" t="s">
        <v>88</v>
      </c>
      <c r="C39" s="159">
        <f>PLANILHA!I243</f>
        <v>102067.6948</v>
      </c>
      <c r="D39" s="11"/>
      <c r="E39" s="11"/>
      <c r="F39" s="11"/>
      <c r="G39" s="11">
        <v>0.2</v>
      </c>
      <c r="H39" s="11">
        <v>0.3</v>
      </c>
      <c r="I39" s="11">
        <v>0.3</v>
      </c>
      <c r="J39" s="11"/>
      <c r="K39" s="11">
        <v>0.2</v>
      </c>
      <c r="L39" s="11"/>
      <c r="M39" s="11"/>
      <c r="N39" s="202"/>
    </row>
    <row r="40" spans="1:14">
      <c r="A40" s="207"/>
      <c r="B40" s="233"/>
      <c r="C40" s="155"/>
      <c r="D40" s="193"/>
      <c r="E40" s="193"/>
      <c r="F40" s="193"/>
      <c r="G40" s="197">
        <f>$C$39*G39</f>
        <v>20413.538960000002</v>
      </c>
      <c r="H40" s="197">
        <f t="shared" ref="H40:K40" si="9">$C$39*H39</f>
        <v>30620.308439999997</v>
      </c>
      <c r="I40" s="197">
        <f t="shared" si="9"/>
        <v>30620.308439999997</v>
      </c>
      <c r="J40" s="193"/>
      <c r="K40" s="197">
        <f t="shared" si="9"/>
        <v>20413.538960000002</v>
      </c>
      <c r="L40" s="193"/>
      <c r="M40" s="193"/>
      <c r="N40" s="202"/>
    </row>
    <row r="41" spans="1:14">
      <c r="A41" s="207" t="s">
        <v>87</v>
      </c>
      <c r="B41" s="232" t="s">
        <v>145</v>
      </c>
      <c r="C41" s="159">
        <f>PLANILHA!I286</f>
        <v>3175.2999999999997</v>
      </c>
      <c r="D41" s="11"/>
      <c r="E41" s="11"/>
      <c r="F41" s="11"/>
      <c r="G41" s="11"/>
      <c r="H41" s="11"/>
      <c r="I41" s="11"/>
      <c r="J41" s="11"/>
      <c r="K41" s="11"/>
      <c r="L41" s="11"/>
      <c r="M41" s="11">
        <v>1</v>
      </c>
      <c r="N41" s="202"/>
    </row>
    <row r="42" spans="1:14">
      <c r="A42" s="207"/>
      <c r="B42" s="233"/>
      <c r="C42" s="155"/>
      <c r="D42" s="193"/>
      <c r="E42" s="193"/>
      <c r="F42" s="193"/>
      <c r="G42" s="193"/>
      <c r="H42" s="193"/>
      <c r="I42" s="193"/>
      <c r="J42" s="193"/>
      <c r="K42" s="193"/>
      <c r="L42" s="193"/>
      <c r="M42" s="197">
        <f>$C$41*M41</f>
        <v>3175.2999999999997</v>
      </c>
      <c r="N42" s="202"/>
    </row>
    <row r="43" spans="1:14">
      <c r="A43" s="207">
        <v>17</v>
      </c>
      <c r="B43" s="232" t="s">
        <v>952</v>
      </c>
      <c r="C43" s="159">
        <f>PLANILHA!I295</f>
        <v>8637.3100000000013</v>
      </c>
      <c r="D43" s="11"/>
      <c r="E43" s="11"/>
      <c r="F43" s="11"/>
      <c r="G43" s="11"/>
      <c r="H43" s="11">
        <v>0.5</v>
      </c>
      <c r="I43" s="11"/>
      <c r="J43" s="11"/>
      <c r="K43" s="11"/>
      <c r="L43" s="11"/>
      <c r="M43" s="11">
        <v>0.5</v>
      </c>
      <c r="N43" s="202"/>
    </row>
    <row r="44" spans="1:14">
      <c r="A44" s="207"/>
      <c r="B44" s="233"/>
      <c r="C44" s="155"/>
      <c r="D44" s="193"/>
      <c r="E44" s="193"/>
      <c r="F44" s="193"/>
      <c r="G44" s="193"/>
      <c r="H44" s="197">
        <f>$C$43*H43</f>
        <v>4318.6550000000007</v>
      </c>
      <c r="I44" s="193"/>
      <c r="J44" s="193"/>
      <c r="K44" s="193"/>
      <c r="L44" s="193"/>
      <c r="M44" s="193">
        <v>4318.6600000000008</v>
      </c>
      <c r="N44" s="202"/>
    </row>
    <row r="45" spans="1:14">
      <c r="A45" s="207">
        <v>18</v>
      </c>
      <c r="B45" s="232" t="s">
        <v>979</v>
      </c>
      <c r="C45" s="159">
        <f>PLANILHA!I316</f>
        <v>19850.429999999997</v>
      </c>
      <c r="D45" s="11"/>
      <c r="E45" s="11"/>
      <c r="F45" s="11"/>
      <c r="G45" s="11"/>
      <c r="H45" s="11"/>
      <c r="I45" s="11"/>
      <c r="J45" s="11"/>
      <c r="K45" s="11"/>
      <c r="L45" s="11">
        <v>0.5</v>
      </c>
      <c r="M45" s="11">
        <v>0.5</v>
      </c>
      <c r="N45" s="202"/>
    </row>
    <row r="46" spans="1:14">
      <c r="A46" s="207"/>
      <c r="B46" s="233"/>
      <c r="C46" s="155"/>
      <c r="D46" s="193"/>
      <c r="E46" s="193"/>
      <c r="F46" s="193"/>
      <c r="G46" s="193"/>
      <c r="H46" s="193"/>
      <c r="I46" s="193"/>
      <c r="J46" s="193"/>
      <c r="K46" s="193"/>
      <c r="L46" s="197">
        <f>$C$45*L45</f>
        <v>9925.2149999999983</v>
      </c>
      <c r="M46" s="197">
        <f>$C$45*M45</f>
        <v>9925.2149999999983</v>
      </c>
      <c r="N46" s="202"/>
    </row>
    <row r="47" spans="1:14">
      <c r="A47" s="207">
        <v>19</v>
      </c>
      <c r="B47" s="232" t="s">
        <v>140</v>
      </c>
      <c r="C47" s="159">
        <f>PLANILHA!I329</f>
        <v>16461.632900000001</v>
      </c>
      <c r="D47" s="11"/>
      <c r="E47" s="11"/>
      <c r="F47" s="11"/>
      <c r="G47" s="11"/>
      <c r="H47" s="11"/>
      <c r="I47" s="11"/>
      <c r="J47" s="11"/>
      <c r="K47" s="11">
        <v>0.5</v>
      </c>
      <c r="L47" s="11">
        <v>0.5</v>
      </c>
      <c r="M47" s="11"/>
      <c r="N47" s="202"/>
    </row>
    <row r="48" spans="1:14">
      <c r="A48" s="207"/>
      <c r="B48" s="233"/>
      <c r="C48" s="155"/>
      <c r="D48" s="193"/>
      <c r="E48" s="193"/>
      <c r="F48" s="193"/>
      <c r="G48" s="193"/>
      <c r="H48" s="193"/>
      <c r="I48" s="193"/>
      <c r="J48" s="193"/>
      <c r="K48" s="197">
        <f>$C$47*K47</f>
        <v>8230.8164500000003</v>
      </c>
      <c r="L48" s="197">
        <f>$C$47*L47</f>
        <v>8230.8164500000003</v>
      </c>
      <c r="M48" s="193"/>
      <c r="N48" s="202"/>
    </row>
    <row r="49" spans="1:14">
      <c r="A49" s="207">
        <v>20</v>
      </c>
      <c r="B49" s="232" t="s">
        <v>126</v>
      </c>
      <c r="C49" s="159">
        <f>PLANILHA!I334</f>
        <v>67333.321800000005</v>
      </c>
      <c r="D49" s="11"/>
      <c r="E49" s="11"/>
      <c r="F49" s="11"/>
      <c r="G49" s="11"/>
      <c r="H49" s="11"/>
      <c r="I49" s="11">
        <v>0.5</v>
      </c>
      <c r="J49" s="11">
        <v>0.5</v>
      </c>
      <c r="K49" s="11"/>
      <c r="L49" s="11"/>
      <c r="M49" s="11"/>
      <c r="N49" s="202"/>
    </row>
    <row r="50" spans="1:14">
      <c r="A50" s="207"/>
      <c r="B50" s="233"/>
      <c r="C50" s="155"/>
      <c r="D50" s="193"/>
      <c r="E50" s="193"/>
      <c r="F50" s="193"/>
      <c r="G50" s="193"/>
      <c r="H50" s="193"/>
      <c r="I50" s="197">
        <f>$C$49*I49</f>
        <v>33666.660900000003</v>
      </c>
      <c r="J50" s="197">
        <f>$C$49*J49</f>
        <v>33666.660900000003</v>
      </c>
      <c r="K50" s="193"/>
      <c r="L50" s="193"/>
      <c r="M50" s="193"/>
      <c r="N50" s="202"/>
    </row>
    <row r="51" spans="1:14">
      <c r="A51" s="207">
        <v>21</v>
      </c>
      <c r="B51" s="232" t="s">
        <v>141</v>
      </c>
      <c r="C51" s="159">
        <f>PLANILHA!I350</f>
        <v>28859.948400000005</v>
      </c>
      <c r="D51" s="11"/>
      <c r="E51" s="11"/>
      <c r="F51" s="11"/>
      <c r="G51" s="11"/>
      <c r="H51" s="11"/>
      <c r="I51" s="11"/>
      <c r="J51" s="11"/>
      <c r="K51" s="11">
        <v>0.5</v>
      </c>
      <c r="L51" s="11">
        <v>0.3</v>
      </c>
      <c r="M51" s="11">
        <v>0.2</v>
      </c>
      <c r="N51" s="202"/>
    </row>
    <row r="52" spans="1:14">
      <c r="A52" s="207"/>
      <c r="B52" s="233"/>
      <c r="C52" s="155"/>
      <c r="D52" s="193"/>
      <c r="E52" s="193"/>
      <c r="F52" s="193"/>
      <c r="G52" s="193"/>
      <c r="H52" s="193"/>
      <c r="I52" s="193"/>
      <c r="J52" s="193"/>
      <c r="K52" s="197">
        <f>$C$51*K51</f>
        <v>14429.974200000002</v>
      </c>
      <c r="L52" s="197">
        <f t="shared" ref="L52:M52" si="10">$C$51*L51</f>
        <v>8657.9845200000018</v>
      </c>
      <c r="M52" s="197">
        <f t="shared" si="10"/>
        <v>5771.9896800000015</v>
      </c>
      <c r="N52" s="202"/>
    </row>
    <row r="53" spans="1:14">
      <c r="A53" s="207">
        <v>22</v>
      </c>
      <c r="B53" s="232" t="s">
        <v>1021</v>
      </c>
      <c r="C53" s="159">
        <f>PLANILHA!I357</f>
        <v>55174.063099999992</v>
      </c>
      <c r="D53" s="11"/>
      <c r="E53" s="11"/>
      <c r="F53" s="11"/>
      <c r="G53" s="11"/>
      <c r="H53" s="11"/>
      <c r="I53" s="11"/>
      <c r="J53" s="11">
        <v>0.7</v>
      </c>
      <c r="K53" s="11">
        <v>0.3</v>
      </c>
      <c r="L53" s="11"/>
      <c r="M53" s="11"/>
      <c r="N53" s="202"/>
    </row>
    <row r="54" spans="1:14">
      <c r="A54" s="207"/>
      <c r="B54" s="157"/>
      <c r="C54" s="155"/>
      <c r="D54" s="193"/>
      <c r="E54" s="193"/>
      <c r="F54" s="193"/>
      <c r="G54" s="193"/>
      <c r="H54" s="193"/>
      <c r="I54" s="193"/>
      <c r="J54" s="197">
        <f>$C$53*J53</f>
        <v>38621.844169999989</v>
      </c>
      <c r="K54" s="197">
        <f>$C$53*K53</f>
        <v>16552.218929999995</v>
      </c>
      <c r="L54" s="193"/>
      <c r="M54" s="193"/>
      <c r="N54" s="202"/>
    </row>
    <row r="55" spans="1:14">
      <c r="A55" s="207">
        <v>23</v>
      </c>
      <c r="B55" s="156" t="s">
        <v>1032</v>
      </c>
      <c r="C55" s="159">
        <f>PLANILHA!I367</f>
        <v>278774.16519999999</v>
      </c>
      <c r="D55" s="11"/>
      <c r="E55" s="11"/>
      <c r="F55" s="11"/>
      <c r="G55" s="11"/>
      <c r="H55" s="11"/>
      <c r="I55" s="11">
        <v>0.4</v>
      </c>
      <c r="J55" s="11">
        <v>0.5</v>
      </c>
      <c r="K55" s="11">
        <v>0.1</v>
      </c>
      <c r="L55" s="11"/>
      <c r="N55" s="202"/>
    </row>
    <row r="56" spans="1:14">
      <c r="A56" s="207"/>
      <c r="B56" s="157"/>
      <c r="C56" s="155"/>
      <c r="D56" s="193"/>
      <c r="E56" s="193"/>
      <c r="F56" s="193"/>
      <c r="G56" s="193"/>
      <c r="H56" s="193"/>
      <c r="I56" s="197">
        <f>$C$55*I55</f>
        <v>111509.66608</v>
      </c>
      <c r="J56" s="197">
        <f t="shared" ref="J56:K56" si="11">$C$55*J55</f>
        <v>139387.08259999999</v>
      </c>
      <c r="K56" s="197">
        <f t="shared" si="11"/>
        <v>27877.416519999999</v>
      </c>
      <c r="L56" s="193"/>
      <c r="M56" s="193"/>
      <c r="N56" s="202"/>
    </row>
    <row r="57" spans="1:14">
      <c r="A57" s="207">
        <v>24</v>
      </c>
      <c r="B57" s="156" t="s">
        <v>1052</v>
      </c>
      <c r="C57" s="159">
        <f>PLANILHA!I378</f>
        <v>48759.96</v>
      </c>
      <c r="D57" s="11"/>
      <c r="E57" s="11"/>
      <c r="F57" s="11">
        <v>0.5</v>
      </c>
      <c r="G57" s="11">
        <v>0.3</v>
      </c>
      <c r="H57" s="11">
        <v>0.2</v>
      </c>
      <c r="I57" s="11"/>
      <c r="J57" s="11"/>
      <c r="K57" s="11"/>
      <c r="L57" s="11"/>
      <c r="M57" s="11"/>
      <c r="N57" s="202"/>
    </row>
    <row r="58" spans="1:14">
      <c r="A58" s="154"/>
      <c r="B58" s="158"/>
      <c r="C58" s="12"/>
      <c r="D58" s="193"/>
      <c r="E58" s="193"/>
      <c r="F58" s="197">
        <f>$C$57*F57</f>
        <v>24379.98</v>
      </c>
      <c r="G58" s="197">
        <f t="shared" ref="G58:H58" si="12">$C$57*G57</f>
        <v>14627.987999999999</v>
      </c>
      <c r="H58" s="197">
        <f t="shared" si="12"/>
        <v>9751.9920000000002</v>
      </c>
      <c r="I58" s="193"/>
      <c r="J58" s="193"/>
      <c r="K58" s="193"/>
      <c r="L58" s="193"/>
      <c r="M58" s="193"/>
      <c r="N58" s="202"/>
    </row>
    <row r="59" spans="1:14" ht="22.5" customHeight="1">
      <c r="A59" s="243" t="s">
        <v>11</v>
      </c>
      <c r="B59" s="244"/>
      <c r="C59" s="245"/>
      <c r="D59" s="195">
        <f>D60/C65</f>
        <v>5.5430504052126794E-2</v>
      </c>
      <c r="E59" s="195">
        <f t="shared" ref="E59:M59" si="13">E60/$M$62</f>
        <v>6.1615739370393961E-2</v>
      </c>
      <c r="F59" s="195">
        <f t="shared" si="13"/>
        <v>0.11141735974297753</v>
      </c>
      <c r="G59" s="195">
        <f t="shared" si="13"/>
        <v>0.14144241336968594</v>
      </c>
      <c r="H59" s="195">
        <f t="shared" si="13"/>
        <v>0.13546649663753296</v>
      </c>
      <c r="I59" s="195">
        <f t="shared" si="13"/>
        <v>0.14021362352373962</v>
      </c>
      <c r="J59" s="195">
        <f t="shared" si="13"/>
        <v>0.14183302935769923</v>
      </c>
      <c r="K59" s="195">
        <f t="shared" si="13"/>
        <v>0.10591733172925405</v>
      </c>
      <c r="L59" s="195">
        <f t="shared" si="13"/>
        <v>7.8872833091774092E-2</v>
      </c>
      <c r="M59" s="195">
        <f t="shared" si="13"/>
        <v>3.2647229202993143E-2</v>
      </c>
    </row>
    <row r="60" spans="1:14" s="2" customFormat="1" ht="18.75" customHeight="1">
      <c r="A60" s="240" t="s">
        <v>12</v>
      </c>
      <c r="B60" s="241"/>
      <c r="C60" s="242"/>
      <c r="D60" s="194">
        <f>D12+D16+D18+D20+D22+D24+D26+D28+D30+D32+D34+D36+D38+D40+D42+D44+D46+D48+D50+D52+D54+D56+D58+D14</f>
        <v>91145.537457299492</v>
      </c>
      <c r="E60" s="194">
        <f t="shared" ref="E60:M60" si="14">E12+E16+E18+E20+E22+E24+E26+E28+E30+E32+E34+E36+E38+E40+E42+E44+E46+E48+E50+E52+E54+E56+E58+E14</f>
        <v>111045.31779519182</v>
      </c>
      <c r="F60" s="194">
        <f t="shared" si="14"/>
        <v>200798.95570489598</v>
      </c>
      <c r="G60" s="194">
        <f t="shared" si="14"/>
        <v>254910.80530476541</v>
      </c>
      <c r="H60" s="194">
        <f t="shared" si="14"/>
        <v>244140.86925562687</v>
      </c>
      <c r="I60" s="194">
        <f t="shared" si="14"/>
        <v>252696.25168030336</v>
      </c>
      <c r="J60" s="194">
        <f t="shared" si="14"/>
        <v>255614.78251851056</v>
      </c>
      <c r="K60" s="194">
        <f t="shared" si="14"/>
        <v>190886.67736648419</v>
      </c>
      <c r="L60" s="194">
        <f t="shared" si="14"/>
        <v>142146.45325333171</v>
      </c>
      <c r="M60" s="194">
        <f t="shared" si="14"/>
        <v>58837.595377793827</v>
      </c>
    </row>
    <row r="61" spans="1:14" s="2" customFormat="1" ht="24.75" customHeight="1">
      <c r="A61" s="240" t="s">
        <v>13</v>
      </c>
      <c r="B61" s="241"/>
      <c r="C61" s="242"/>
      <c r="D61" s="195">
        <f>D59</f>
        <v>5.5430504052126794E-2</v>
      </c>
      <c r="E61" s="195">
        <f t="shared" ref="E61:M61" si="15">E59</f>
        <v>6.1615739370393961E-2</v>
      </c>
      <c r="F61" s="195">
        <f t="shared" si="15"/>
        <v>0.11141735974297753</v>
      </c>
      <c r="G61" s="195">
        <f t="shared" si="15"/>
        <v>0.14144241336968594</v>
      </c>
      <c r="H61" s="195">
        <f t="shared" si="15"/>
        <v>0.13546649663753296</v>
      </c>
      <c r="I61" s="195">
        <f t="shared" si="15"/>
        <v>0.14021362352373962</v>
      </c>
      <c r="J61" s="195">
        <f t="shared" si="15"/>
        <v>0.14183302935769923</v>
      </c>
      <c r="K61" s="195">
        <f t="shared" si="15"/>
        <v>0.10591733172925405</v>
      </c>
      <c r="L61" s="195">
        <f t="shared" si="15"/>
        <v>7.8872833091774092E-2</v>
      </c>
      <c r="M61" s="195">
        <f t="shared" si="15"/>
        <v>3.2647229202993143E-2</v>
      </c>
    </row>
    <row r="62" spans="1:14" s="2" customFormat="1" ht="21" customHeight="1">
      <c r="A62" s="240" t="s">
        <v>14</v>
      </c>
      <c r="B62" s="241"/>
      <c r="C62" s="242"/>
      <c r="D62" s="194">
        <f>D60</f>
        <v>91145.537457299492</v>
      </c>
      <c r="E62" s="194">
        <f>D62+E60</f>
        <v>202190.85525249131</v>
      </c>
      <c r="F62" s="194">
        <f t="shared" ref="F62:M62" si="16">E62+F60</f>
        <v>402989.81095738732</v>
      </c>
      <c r="G62" s="194">
        <f t="shared" si="16"/>
        <v>657900.61626215279</v>
      </c>
      <c r="H62" s="194">
        <f t="shared" si="16"/>
        <v>902041.4855177796</v>
      </c>
      <c r="I62" s="194">
        <f t="shared" si="16"/>
        <v>1154737.737198083</v>
      </c>
      <c r="J62" s="194">
        <f t="shared" si="16"/>
        <v>1410352.5197165934</v>
      </c>
      <c r="K62" s="194">
        <f t="shared" si="16"/>
        <v>1601239.1970830776</v>
      </c>
      <c r="L62" s="194">
        <f t="shared" si="16"/>
        <v>1743385.6503364095</v>
      </c>
      <c r="M62" s="194">
        <f t="shared" si="16"/>
        <v>1802223.2457142032</v>
      </c>
    </row>
    <row r="63" spans="1:14" s="2" customFormat="1">
      <c r="C63" s="4"/>
      <c r="D63" s="5"/>
      <c r="E63" s="5"/>
      <c r="F63" s="5"/>
      <c r="G63" s="5"/>
      <c r="H63" s="5"/>
      <c r="I63" s="5"/>
      <c r="J63" s="5"/>
      <c r="K63" s="5"/>
      <c r="L63" s="5"/>
      <c r="M63" s="5"/>
    </row>
    <row r="64" spans="1:14">
      <c r="B64" s="196"/>
    </row>
    <row r="65" spans="3:13">
      <c r="C65" s="339">
        <f>C57+C55+C53+C51+C49+C47+C45+C43+C41+C39+C37+C35+C33+C31+C29+C27+C25+C23+C21+C19+C17+C11+C15</f>
        <v>1644320.9206899204</v>
      </c>
    </row>
    <row r="70" spans="3:13">
      <c r="M70" s="196"/>
    </row>
  </sheetData>
  <mergeCells count="13">
    <mergeCell ref="J7:M7"/>
    <mergeCell ref="A4:M4"/>
    <mergeCell ref="A1:M1"/>
    <mergeCell ref="A2:M2"/>
    <mergeCell ref="A6:M6"/>
    <mergeCell ref="A60:C60"/>
    <mergeCell ref="A61:C61"/>
    <mergeCell ref="A62:C62"/>
    <mergeCell ref="A59:C59"/>
    <mergeCell ref="D8:M8"/>
    <mergeCell ref="C8:C9"/>
    <mergeCell ref="B8:B9"/>
    <mergeCell ref="A8:A9"/>
  </mergeCells>
  <conditionalFormatting sqref="D11:M11 D15:M15 D23:M23 D27:M27 D39:M39 D41:M41 D43:M43 D45:M45 D13:M13 D49:M49 D33:M33 D21:M21 D17:M17 D19:M19 D31:M31 D57:M57 D37:M37 D25:M25 D51:M51 D53:M53 D47:M47 D35:M35 D55:L55 D29:M29">
    <cfRule type="cellIs" dxfId="212" priority="112" operator="greaterThan">
      <formula>0</formula>
    </cfRule>
  </conditionalFormatting>
  <printOptions horizontalCentered="1" verticalCentered="1"/>
  <pageMargins left="0.39370078740157483" right="0.39370078740157483" top="0.39370078740157483" bottom="0.39370078740157483" header="0" footer="0"/>
  <pageSetup paperSize="9" scale="45" fitToHeight="0" orientation="landscape" r:id="rId1"/>
  <headerFooter>
    <oddFooter>Página &amp;P de &amp;N</oddFooter>
  </headerFooter>
  <rowBreaks count="1" manualBreakCount="1">
    <brk id="72" max="14" man="1"/>
  </rowBreaks>
  <drawing r:id="rId2"/>
  <legacyDrawing r:id="rId3"/>
  <oleObjects>
    <oleObject progId="Word.Document.12" shapeId="3073" r:id="rId4"/>
  </oleObjects>
</worksheet>
</file>

<file path=xl/worksheets/sheet3.xml><?xml version="1.0" encoding="utf-8"?>
<worksheet xmlns="http://schemas.openxmlformats.org/spreadsheetml/2006/main" xmlns:r="http://schemas.openxmlformats.org/officeDocument/2006/relationships">
  <sheetPr>
    <tabColor rgb="FF00B050"/>
  </sheetPr>
  <dimension ref="A1:J284"/>
  <sheetViews>
    <sheetView showGridLines="0" view="pageBreakPreview" topLeftCell="A241" zoomScaleSheetLayoutView="100" workbookViewId="0">
      <selection activeCell="D225" sqref="D225"/>
    </sheetView>
  </sheetViews>
  <sheetFormatPr defaultRowHeight="15"/>
  <cols>
    <col min="1" max="1" width="19" style="65" customWidth="1"/>
    <col min="2" max="2" width="17.28515625" style="65" customWidth="1"/>
    <col min="3" max="3" width="95.5703125" style="101" customWidth="1"/>
    <col min="4" max="4" width="13.85546875" style="65" customWidth="1"/>
    <col min="5" max="5" width="11.7109375" style="109" bestFit="1" customWidth="1"/>
    <col min="6" max="6" width="16.140625" style="65" bestFit="1" customWidth="1"/>
    <col min="7" max="7" width="19.5703125" style="65" bestFit="1" customWidth="1"/>
    <col min="8" max="16384" width="9.140625" style="65"/>
  </cols>
  <sheetData>
    <row r="1" spans="1:10" s="19" customFormat="1" ht="23.25">
      <c r="A1" s="235" t="s">
        <v>0</v>
      </c>
      <c r="B1" s="235"/>
      <c r="C1" s="235"/>
      <c r="D1" s="235"/>
      <c r="E1" s="235"/>
      <c r="F1" s="235"/>
      <c r="G1" s="235"/>
      <c r="H1" s="69"/>
      <c r="I1" s="69"/>
    </row>
    <row r="2" spans="1:10" s="19" customFormat="1" ht="18.75">
      <c r="A2" s="236" t="s">
        <v>21</v>
      </c>
      <c r="B2" s="236"/>
      <c r="C2" s="236"/>
      <c r="D2" s="236"/>
      <c r="E2" s="236"/>
      <c r="F2" s="236"/>
      <c r="G2" s="236"/>
      <c r="H2" s="70"/>
      <c r="I2" s="70"/>
    </row>
    <row r="3" spans="1:10" s="19" customFormat="1" ht="17.25" customHeight="1">
      <c r="A3" s="20"/>
      <c r="B3" s="20"/>
      <c r="C3" s="97"/>
      <c r="D3" s="21"/>
      <c r="E3" s="102"/>
      <c r="F3" s="23"/>
      <c r="G3" s="23"/>
      <c r="H3" s="20"/>
      <c r="I3" s="61"/>
    </row>
    <row r="4" spans="1:10" s="19" customFormat="1" ht="33.75" customHeight="1">
      <c r="A4" s="238" t="s">
        <v>430</v>
      </c>
      <c r="B4" s="238"/>
      <c r="C4" s="238"/>
      <c r="D4" s="238"/>
      <c r="E4" s="238"/>
      <c r="F4" s="238"/>
      <c r="G4" s="238"/>
      <c r="H4" s="71"/>
      <c r="I4" s="71"/>
    </row>
    <row r="5" spans="1:10" s="19" customFormat="1" ht="15.75">
      <c r="A5" s="3"/>
      <c r="B5" s="3"/>
      <c r="C5" s="18"/>
      <c r="D5" s="21"/>
      <c r="E5" s="103"/>
      <c r="F5" s="44"/>
      <c r="G5" s="44"/>
      <c r="H5" s="44"/>
      <c r="I5" s="44"/>
    </row>
    <row r="6" spans="1:10" s="19" customFormat="1" ht="19.5">
      <c r="A6" s="239" t="s">
        <v>177</v>
      </c>
      <c r="B6" s="239"/>
      <c r="C6" s="239"/>
      <c r="D6" s="239"/>
      <c r="E6" s="239"/>
      <c r="F6" s="239"/>
      <c r="G6" s="239"/>
      <c r="H6" s="239"/>
      <c r="I6" s="239"/>
    </row>
    <row r="7" spans="1:10" s="19" customFormat="1" ht="19.5">
      <c r="A7" s="45"/>
      <c r="B7" s="45"/>
      <c r="C7" s="98"/>
      <c r="D7" s="237" t="s">
        <v>1112</v>
      </c>
      <c r="E7" s="237"/>
      <c r="F7" s="237"/>
      <c r="G7" s="237"/>
      <c r="H7" s="72"/>
      <c r="I7" s="72"/>
    </row>
    <row r="8" spans="1:10" s="19" customFormat="1" ht="12.75" customHeight="1">
      <c r="A8" s="74"/>
      <c r="B8" s="74"/>
      <c r="C8" s="99"/>
      <c r="D8" s="73"/>
      <c r="E8" s="104"/>
      <c r="F8" s="73"/>
      <c r="G8" s="73"/>
      <c r="H8" s="72"/>
      <c r="I8" s="72"/>
      <c r="J8" s="22"/>
    </row>
    <row r="9" spans="1:10">
      <c r="A9" s="95" t="s">
        <v>177</v>
      </c>
      <c r="B9" s="95" t="s">
        <v>433</v>
      </c>
      <c r="C9" s="96" t="s">
        <v>19</v>
      </c>
      <c r="D9" s="95" t="s">
        <v>3</v>
      </c>
      <c r="E9" s="105" t="s">
        <v>24</v>
      </c>
      <c r="F9" s="95" t="s">
        <v>15</v>
      </c>
      <c r="G9" s="95" t="s">
        <v>16</v>
      </c>
    </row>
    <row r="10" spans="1:10">
      <c r="A10" s="81" t="s">
        <v>128</v>
      </c>
      <c r="B10" s="79">
        <v>90777</v>
      </c>
      <c r="C10" s="37" t="s">
        <v>435</v>
      </c>
      <c r="D10" s="83" t="s">
        <v>60</v>
      </c>
      <c r="E10" s="106">
        <v>50</v>
      </c>
      <c r="F10" s="62">
        <v>93.29</v>
      </c>
      <c r="G10" s="62">
        <f>E10*F10</f>
        <v>4664.5</v>
      </c>
    </row>
    <row r="11" spans="1:10">
      <c r="A11" s="81" t="s">
        <v>128</v>
      </c>
      <c r="B11" s="79">
        <v>93572</v>
      </c>
      <c r="C11" s="37" t="s">
        <v>436</v>
      </c>
      <c r="D11" s="83" t="s">
        <v>437</v>
      </c>
      <c r="E11" s="106">
        <v>10</v>
      </c>
      <c r="F11" s="62">
        <v>7279.43</v>
      </c>
      <c r="G11" s="62">
        <f t="shared" ref="G11:G12" si="0">E11*F11</f>
        <v>72794.3</v>
      </c>
    </row>
    <row r="12" spans="1:10">
      <c r="A12" s="92" t="s">
        <v>128</v>
      </c>
      <c r="B12" s="80">
        <v>88326</v>
      </c>
      <c r="C12" s="77" t="s">
        <v>1076</v>
      </c>
      <c r="D12" s="82" t="s">
        <v>60</v>
      </c>
      <c r="E12" s="208">
        <v>2400</v>
      </c>
      <c r="F12" s="78">
        <v>20.6</v>
      </c>
      <c r="G12" s="94">
        <f t="shared" si="0"/>
        <v>49440</v>
      </c>
    </row>
    <row r="13" spans="1:10" ht="15.75">
      <c r="A13" s="68"/>
      <c r="B13" s="66"/>
      <c r="C13" s="100"/>
      <c r="D13" s="66"/>
      <c r="E13" s="108"/>
      <c r="F13" s="75" t="s">
        <v>16</v>
      </c>
      <c r="G13" s="76">
        <f>SUM(G10:G12)</f>
        <v>126898.8</v>
      </c>
    </row>
    <row r="14" spans="1:10">
      <c r="A14" s="68"/>
      <c r="B14" s="66"/>
      <c r="C14" s="100"/>
      <c r="D14" s="66"/>
      <c r="E14" s="108"/>
      <c r="F14" s="66"/>
      <c r="G14" s="67"/>
    </row>
    <row r="15" spans="1:10" ht="15.75">
      <c r="A15" s="95" t="s">
        <v>177</v>
      </c>
      <c r="B15" s="95" t="s">
        <v>174</v>
      </c>
      <c r="C15" s="96" t="s">
        <v>438</v>
      </c>
      <c r="D15" s="95" t="s">
        <v>28</v>
      </c>
      <c r="E15" s="105" t="s">
        <v>24</v>
      </c>
      <c r="F15" s="95" t="s">
        <v>15</v>
      </c>
      <c r="G15" s="95" t="s">
        <v>16</v>
      </c>
    </row>
    <row r="16" spans="1:10" ht="30">
      <c r="A16" s="81" t="s">
        <v>172</v>
      </c>
      <c r="B16" s="79" t="s">
        <v>475</v>
      </c>
      <c r="C16" s="37" t="s">
        <v>476</v>
      </c>
      <c r="D16" s="83" t="s">
        <v>60</v>
      </c>
      <c r="E16" s="106">
        <v>1.5</v>
      </c>
      <c r="F16" s="62">
        <v>154.49</v>
      </c>
      <c r="G16" s="62">
        <f t="shared" ref="G16:G18" si="1">E16*F16</f>
        <v>231.73500000000001</v>
      </c>
    </row>
    <row r="17" spans="1:7" ht="30">
      <c r="A17" s="81" t="s">
        <v>172</v>
      </c>
      <c r="B17" s="79" t="s">
        <v>477</v>
      </c>
      <c r="C17" s="37" t="s">
        <v>478</v>
      </c>
      <c r="D17" s="83" t="s">
        <v>60</v>
      </c>
      <c r="E17" s="106">
        <v>2.5</v>
      </c>
      <c r="F17" s="62">
        <v>60.18</v>
      </c>
      <c r="G17" s="62">
        <f t="shared" si="1"/>
        <v>150.44999999999999</v>
      </c>
    </row>
    <row r="18" spans="1:7">
      <c r="A18" s="92" t="s">
        <v>455</v>
      </c>
      <c r="B18" s="93" t="s">
        <v>479</v>
      </c>
      <c r="C18" s="77" t="s">
        <v>480</v>
      </c>
      <c r="D18" s="82" t="s">
        <v>60</v>
      </c>
      <c r="E18" s="107">
        <v>12</v>
      </c>
      <c r="F18" s="94">
        <v>14.29</v>
      </c>
      <c r="G18" s="94">
        <f t="shared" si="1"/>
        <v>171.48</v>
      </c>
    </row>
    <row r="19" spans="1:7" ht="15.75">
      <c r="A19" s="68"/>
      <c r="B19" s="66"/>
      <c r="C19" s="100"/>
      <c r="D19" s="66"/>
      <c r="E19" s="108"/>
      <c r="F19" s="75" t="s">
        <v>16</v>
      </c>
      <c r="G19" s="76">
        <f>SUM(G16:G18)</f>
        <v>553.66499999999996</v>
      </c>
    </row>
    <row r="20" spans="1:7">
      <c r="A20" s="68"/>
      <c r="B20" s="66"/>
      <c r="C20" s="100"/>
      <c r="D20" s="66"/>
      <c r="E20" s="108"/>
      <c r="F20" s="66"/>
      <c r="G20" s="67"/>
    </row>
    <row r="21" spans="1:7" ht="45">
      <c r="A21" s="95" t="s">
        <v>177</v>
      </c>
      <c r="B21" s="95" t="s">
        <v>176</v>
      </c>
      <c r="C21" s="96" t="s">
        <v>458</v>
      </c>
      <c r="D21" s="95" t="s">
        <v>4</v>
      </c>
      <c r="E21" s="105" t="s">
        <v>24</v>
      </c>
      <c r="F21" s="95" t="s">
        <v>15</v>
      </c>
      <c r="G21" s="95" t="s">
        <v>16</v>
      </c>
    </row>
    <row r="22" spans="1:7">
      <c r="A22" s="81" t="s">
        <v>128</v>
      </c>
      <c r="B22" s="79">
        <v>88316</v>
      </c>
      <c r="C22" s="37" t="s">
        <v>61</v>
      </c>
      <c r="D22" s="83" t="s">
        <v>60</v>
      </c>
      <c r="E22" s="106">
        <v>0.33</v>
      </c>
      <c r="F22" s="62">
        <v>15.71</v>
      </c>
      <c r="G22" s="62">
        <f t="shared" ref="G22:G27" si="2">E22*F22</f>
        <v>5.1843000000000004</v>
      </c>
    </row>
    <row r="23" spans="1:7" ht="60">
      <c r="A23" s="81" t="s">
        <v>128</v>
      </c>
      <c r="B23" s="79">
        <v>90680</v>
      </c>
      <c r="C23" s="37" t="s">
        <v>481</v>
      </c>
      <c r="D23" s="83" t="s">
        <v>238</v>
      </c>
      <c r="E23" s="106">
        <v>0.04</v>
      </c>
      <c r="F23" s="62">
        <v>285.02999999999997</v>
      </c>
      <c r="G23" s="62">
        <f t="shared" si="2"/>
        <v>11.401199999999999</v>
      </c>
    </row>
    <row r="24" spans="1:7" ht="60">
      <c r="A24" s="81" t="s">
        <v>128</v>
      </c>
      <c r="B24" s="79">
        <v>90681</v>
      </c>
      <c r="C24" s="37" t="s">
        <v>482</v>
      </c>
      <c r="D24" s="83" t="s">
        <v>258</v>
      </c>
      <c r="E24" s="106">
        <v>7.0000000000000007E-2</v>
      </c>
      <c r="F24" s="62">
        <v>118.3</v>
      </c>
      <c r="G24" s="62">
        <f t="shared" si="2"/>
        <v>8.2810000000000006</v>
      </c>
    </row>
    <row r="25" spans="1:7">
      <c r="A25" s="81" t="s">
        <v>128</v>
      </c>
      <c r="B25" s="79">
        <v>90778</v>
      </c>
      <c r="C25" s="37" t="s">
        <v>259</v>
      </c>
      <c r="D25" s="83" t="s">
        <v>60</v>
      </c>
      <c r="E25" s="106">
        <v>0.04</v>
      </c>
      <c r="F25" s="62">
        <v>106.02</v>
      </c>
      <c r="G25" s="62">
        <f t="shared" si="2"/>
        <v>4.2408000000000001</v>
      </c>
    </row>
    <row r="26" spans="1:7" ht="30">
      <c r="A26" s="81" t="s">
        <v>128</v>
      </c>
      <c r="B26" s="79">
        <v>97913</v>
      </c>
      <c r="C26" s="37" t="s">
        <v>260</v>
      </c>
      <c r="D26" s="83" t="s">
        <v>132</v>
      </c>
      <c r="E26" s="106">
        <v>0.03</v>
      </c>
      <c r="F26" s="62">
        <v>2.1800000000000002</v>
      </c>
      <c r="G26" s="62">
        <f t="shared" si="2"/>
        <v>6.54E-2</v>
      </c>
    </row>
    <row r="27" spans="1:7" ht="45">
      <c r="A27" s="92" t="s">
        <v>128</v>
      </c>
      <c r="B27" s="93">
        <v>100973</v>
      </c>
      <c r="C27" s="77" t="s">
        <v>261</v>
      </c>
      <c r="D27" s="82" t="s">
        <v>22</v>
      </c>
      <c r="E27" s="107">
        <v>0.09</v>
      </c>
      <c r="F27" s="94">
        <v>6.34</v>
      </c>
      <c r="G27" s="94">
        <f t="shared" si="2"/>
        <v>0.5706</v>
      </c>
    </row>
    <row r="28" spans="1:7" ht="15.75">
      <c r="A28" s="68"/>
      <c r="B28" s="66"/>
      <c r="C28" s="100"/>
      <c r="D28" s="66"/>
      <c r="E28" s="108"/>
      <c r="F28" s="75" t="s">
        <v>16</v>
      </c>
      <c r="G28" s="76">
        <f>SUM(G22:G27)</f>
        <v>29.743300000000001</v>
      </c>
    </row>
    <row r="29" spans="1:7">
      <c r="A29" s="68"/>
      <c r="B29" s="66"/>
      <c r="C29" s="100"/>
      <c r="D29" s="66"/>
      <c r="E29" s="108"/>
      <c r="F29" s="66"/>
      <c r="G29" s="67"/>
    </row>
    <row r="30" spans="1:7" ht="30">
      <c r="A30" s="95" t="s">
        <v>177</v>
      </c>
      <c r="B30" s="95" t="s">
        <v>178</v>
      </c>
      <c r="C30" s="96" t="s">
        <v>1069</v>
      </c>
      <c r="D30" s="95" t="s">
        <v>4</v>
      </c>
      <c r="E30" s="105" t="s">
        <v>24</v>
      </c>
      <c r="F30" s="95" t="s">
        <v>15</v>
      </c>
      <c r="G30" s="95" t="s">
        <v>16</v>
      </c>
    </row>
    <row r="31" spans="1:7" ht="30">
      <c r="A31" s="81" t="s">
        <v>418</v>
      </c>
      <c r="B31" s="79">
        <v>1287</v>
      </c>
      <c r="C31" s="37" t="s">
        <v>531</v>
      </c>
      <c r="D31" s="83" t="s">
        <v>197</v>
      </c>
      <c r="E31" s="106">
        <v>0.32</v>
      </c>
      <c r="F31" s="62">
        <v>29.44</v>
      </c>
      <c r="G31" s="62">
        <f t="shared" ref="G31:G35" si="3">E31*F31</f>
        <v>9.4207999999999998</v>
      </c>
    </row>
    <row r="32" spans="1:7">
      <c r="A32" s="81" t="s">
        <v>418</v>
      </c>
      <c r="B32" s="79">
        <v>1381</v>
      </c>
      <c r="C32" s="37" t="s">
        <v>532</v>
      </c>
      <c r="D32" s="83" t="s">
        <v>193</v>
      </c>
      <c r="E32" s="106">
        <v>1.29</v>
      </c>
      <c r="F32" s="62">
        <v>0.55000000000000004</v>
      </c>
      <c r="G32" s="62">
        <f t="shared" si="3"/>
        <v>0.70950000000000013</v>
      </c>
    </row>
    <row r="33" spans="1:7">
      <c r="A33" s="81" t="s">
        <v>418</v>
      </c>
      <c r="B33" s="79">
        <v>34357</v>
      </c>
      <c r="C33" s="37" t="s">
        <v>219</v>
      </c>
      <c r="D33" s="83" t="s">
        <v>193</v>
      </c>
      <c r="E33" s="106">
        <v>0.18</v>
      </c>
      <c r="F33" s="62">
        <v>3.22</v>
      </c>
      <c r="G33" s="62">
        <f t="shared" si="3"/>
        <v>0.5796</v>
      </c>
    </row>
    <row r="34" spans="1:7">
      <c r="A34" s="81" t="s">
        <v>128</v>
      </c>
      <c r="B34" s="79">
        <v>88256</v>
      </c>
      <c r="C34" s="37" t="s">
        <v>220</v>
      </c>
      <c r="D34" s="83" t="s">
        <v>60</v>
      </c>
      <c r="E34" s="106">
        <v>7.0000000000000007E-2</v>
      </c>
      <c r="F34" s="62">
        <v>24.18</v>
      </c>
      <c r="G34" s="62">
        <f t="shared" si="3"/>
        <v>1.6926000000000001</v>
      </c>
    </row>
    <row r="35" spans="1:7">
      <c r="A35" s="92" t="s">
        <v>128</v>
      </c>
      <c r="B35" s="93">
        <v>88316</v>
      </c>
      <c r="C35" s="77" t="s">
        <v>61</v>
      </c>
      <c r="D35" s="82" t="s">
        <v>60</v>
      </c>
      <c r="E35" s="107">
        <v>0.03</v>
      </c>
      <c r="F35" s="94">
        <v>15.71</v>
      </c>
      <c r="G35" s="94">
        <f t="shared" si="3"/>
        <v>0.4713</v>
      </c>
    </row>
    <row r="36" spans="1:7" ht="15.75">
      <c r="A36" s="68"/>
      <c r="B36" s="66"/>
      <c r="C36" s="100"/>
      <c r="D36" s="66"/>
      <c r="E36" s="108"/>
      <c r="F36" s="75" t="s">
        <v>16</v>
      </c>
      <c r="G36" s="76">
        <f>SUM(G31:G35)</f>
        <v>12.873799999999999</v>
      </c>
    </row>
    <row r="37" spans="1:7">
      <c r="A37" s="68"/>
      <c r="B37" s="66"/>
      <c r="C37" s="100"/>
      <c r="D37" s="66"/>
      <c r="E37" s="108"/>
      <c r="F37" s="66"/>
      <c r="G37" s="67"/>
    </row>
    <row r="38" spans="1:7" ht="60">
      <c r="A38" s="95" t="s">
        <v>177</v>
      </c>
      <c r="B38" s="95" t="s">
        <v>179</v>
      </c>
      <c r="C38" s="96" t="s">
        <v>538</v>
      </c>
      <c r="D38" s="95" t="s">
        <v>86</v>
      </c>
      <c r="E38" s="105" t="s">
        <v>24</v>
      </c>
      <c r="F38" s="95" t="s">
        <v>15</v>
      </c>
      <c r="G38" s="95" t="s">
        <v>16</v>
      </c>
    </row>
    <row r="39" spans="1:7" ht="30">
      <c r="A39" s="81" t="s">
        <v>128</v>
      </c>
      <c r="B39" s="79">
        <v>90806</v>
      </c>
      <c r="C39" s="37" t="s">
        <v>186</v>
      </c>
      <c r="D39" s="83" t="s">
        <v>3</v>
      </c>
      <c r="E39" s="106">
        <v>1</v>
      </c>
      <c r="F39" s="62">
        <v>318.51</v>
      </c>
      <c r="G39" s="62">
        <f t="shared" ref="G39:G42" si="4">E39*F39</f>
        <v>318.51</v>
      </c>
    </row>
    <row r="40" spans="1:7" ht="45">
      <c r="A40" s="81" t="s">
        <v>128</v>
      </c>
      <c r="B40" s="79">
        <v>90822</v>
      </c>
      <c r="C40" s="37" t="s">
        <v>546</v>
      </c>
      <c r="D40" s="83" t="s">
        <v>3</v>
      </c>
      <c r="E40" s="106">
        <v>1.25</v>
      </c>
      <c r="F40" s="62">
        <v>264.76</v>
      </c>
      <c r="G40" s="62">
        <f t="shared" si="4"/>
        <v>330.95</v>
      </c>
    </row>
    <row r="41" spans="1:7" ht="45">
      <c r="A41" s="81" t="s">
        <v>128</v>
      </c>
      <c r="B41" s="79">
        <v>90830</v>
      </c>
      <c r="C41" s="37" t="s">
        <v>547</v>
      </c>
      <c r="D41" s="83" t="s">
        <v>3</v>
      </c>
      <c r="E41" s="106">
        <v>1</v>
      </c>
      <c r="F41" s="62">
        <v>126.34</v>
      </c>
      <c r="G41" s="62">
        <f t="shared" si="4"/>
        <v>126.34</v>
      </c>
    </row>
    <row r="42" spans="1:7" ht="30">
      <c r="A42" s="92" t="s">
        <v>128</v>
      </c>
      <c r="B42" s="93">
        <v>100659</v>
      </c>
      <c r="C42" s="77" t="s">
        <v>189</v>
      </c>
      <c r="D42" s="82" t="s">
        <v>4</v>
      </c>
      <c r="E42" s="107">
        <v>10.4</v>
      </c>
      <c r="F42" s="94">
        <v>7.96</v>
      </c>
      <c r="G42" s="94">
        <f t="shared" si="4"/>
        <v>82.784000000000006</v>
      </c>
    </row>
    <row r="43" spans="1:7" ht="15.75">
      <c r="A43" s="68"/>
      <c r="B43" s="66"/>
      <c r="C43" s="100"/>
      <c r="D43" s="66"/>
      <c r="E43" s="108"/>
      <c r="F43" s="75" t="s">
        <v>16</v>
      </c>
      <c r="G43" s="76">
        <f>SUM(G39:G42)</f>
        <v>858.58400000000006</v>
      </c>
    </row>
    <row r="44" spans="1:7">
      <c r="A44" s="68"/>
      <c r="B44" s="66"/>
      <c r="C44" s="100"/>
      <c r="D44" s="66"/>
      <c r="E44" s="108"/>
      <c r="F44" s="66"/>
      <c r="G44" s="67"/>
    </row>
    <row r="45" spans="1:7" ht="60">
      <c r="A45" s="95" t="s">
        <v>177</v>
      </c>
      <c r="B45" s="95" t="s">
        <v>180</v>
      </c>
      <c r="C45" s="96" t="s">
        <v>539</v>
      </c>
      <c r="D45" s="95" t="s">
        <v>86</v>
      </c>
      <c r="E45" s="105" t="s">
        <v>24</v>
      </c>
      <c r="F45" s="95" t="s">
        <v>15</v>
      </c>
      <c r="G45" s="95" t="s">
        <v>16</v>
      </c>
    </row>
    <row r="46" spans="1:7" ht="30">
      <c r="A46" s="81" t="s">
        <v>128</v>
      </c>
      <c r="B46" s="79">
        <v>90806</v>
      </c>
      <c r="C46" s="37" t="s">
        <v>186</v>
      </c>
      <c r="D46" s="83" t="s">
        <v>3</v>
      </c>
      <c r="E46" s="106">
        <v>1</v>
      </c>
      <c r="F46" s="62">
        <v>318.51</v>
      </c>
      <c r="G46" s="62">
        <f t="shared" ref="G46:G49" si="5">E46*F46</f>
        <v>318.51</v>
      </c>
    </row>
    <row r="47" spans="1:7" ht="45">
      <c r="A47" s="81" t="s">
        <v>128</v>
      </c>
      <c r="B47" s="79">
        <v>90822</v>
      </c>
      <c r="C47" s="37" t="s">
        <v>546</v>
      </c>
      <c r="D47" s="83" t="s">
        <v>3</v>
      </c>
      <c r="E47" s="106">
        <v>2</v>
      </c>
      <c r="F47" s="62">
        <v>264.76</v>
      </c>
      <c r="G47" s="62">
        <f t="shared" si="5"/>
        <v>529.52</v>
      </c>
    </row>
    <row r="48" spans="1:7" ht="45">
      <c r="A48" s="81" t="s">
        <v>128</v>
      </c>
      <c r="B48" s="79">
        <v>90830</v>
      </c>
      <c r="C48" s="37" t="s">
        <v>547</v>
      </c>
      <c r="D48" s="83" t="s">
        <v>3</v>
      </c>
      <c r="E48" s="106">
        <v>1</v>
      </c>
      <c r="F48" s="62">
        <v>126.34</v>
      </c>
      <c r="G48" s="62">
        <f t="shared" si="5"/>
        <v>126.34</v>
      </c>
    </row>
    <row r="49" spans="1:7" ht="30">
      <c r="A49" s="92" t="s">
        <v>128</v>
      </c>
      <c r="B49" s="93">
        <v>100659</v>
      </c>
      <c r="C49" s="77" t="s">
        <v>189</v>
      </c>
      <c r="D49" s="82" t="s">
        <v>4</v>
      </c>
      <c r="E49" s="107">
        <v>11.6</v>
      </c>
      <c r="F49" s="94">
        <v>7.96</v>
      </c>
      <c r="G49" s="94">
        <f t="shared" si="5"/>
        <v>92.335999999999999</v>
      </c>
    </row>
    <row r="50" spans="1:7" ht="15.75">
      <c r="A50" s="68"/>
      <c r="B50" s="66"/>
      <c r="C50" s="100"/>
      <c r="D50" s="66"/>
      <c r="E50" s="108"/>
      <c r="F50" s="75" t="s">
        <v>16</v>
      </c>
      <c r="G50" s="76">
        <f>SUM(G46:G49)</f>
        <v>1066.7059999999999</v>
      </c>
    </row>
    <row r="51" spans="1:7">
      <c r="A51" s="68"/>
      <c r="B51" s="66"/>
      <c r="C51" s="100"/>
      <c r="D51" s="66"/>
      <c r="E51" s="108"/>
      <c r="F51" s="66"/>
      <c r="G51" s="67"/>
    </row>
    <row r="52" spans="1:7">
      <c r="A52" s="95" t="s">
        <v>177</v>
      </c>
      <c r="B52" s="95" t="s">
        <v>181</v>
      </c>
      <c r="C52" s="96" t="s">
        <v>182</v>
      </c>
      <c r="D52" s="95" t="s">
        <v>86</v>
      </c>
      <c r="E52" s="105" t="s">
        <v>24</v>
      </c>
      <c r="F52" s="95" t="s">
        <v>15</v>
      </c>
      <c r="G52" s="95" t="s">
        <v>16</v>
      </c>
    </row>
    <row r="53" spans="1:7" ht="30">
      <c r="A53" s="81" t="s">
        <v>128</v>
      </c>
      <c r="B53" s="79">
        <v>90806</v>
      </c>
      <c r="C53" s="37" t="s">
        <v>186</v>
      </c>
      <c r="D53" s="83" t="s">
        <v>3</v>
      </c>
      <c r="E53" s="106">
        <v>1</v>
      </c>
      <c r="F53" s="62">
        <v>318.51</v>
      </c>
      <c r="G53" s="62">
        <f t="shared" ref="G53:G61" si="6">E53*F53</f>
        <v>318.51</v>
      </c>
    </row>
    <row r="54" spans="1:7" ht="45">
      <c r="A54" s="81" t="s">
        <v>418</v>
      </c>
      <c r="B54" s="79">
        <v>10556</v>
      </c>
      <c r="C54" s="37" t="s">
        <v>183</v>
      </c>
      <c r="D54" s="83" t="s">
        <v>86</v>
      </c>
      <c r="E54" s="106">
        <v>1</v>
      </c>
      <c r="F54" s="62">
        <v>233.34</v>
      </c>
      <c r="G54" s="62">
        <f t="shared" si="6"/>
        <v>233.34</v>
      </c>
    </row>
    <row r="55" spans="1:7" ht="30">
      <c r="A55" s="81" t="s">
        <v>418</v>
      </c>
      <c r="B55" s="79">
        <v>11055</v>
      </c>
      <c r="C55" s="37" t="s">
        <v>187</v>
      </c>
      <c r="D55" s="83" t="s">
        <v>86</v>
      </c>
      <c r="E55" s="106">
        <v>19.8</v>
      </c>
      <c r="F55" s="62">
        <v>7.0000000000000007E-2</v>
      </c>
      <c r="G55" s="62">
        <f t="shared" si="6"/>
        <v>1.3860000000000001</v>
      </c>
    </row>
    <row r="56" spans="1:7">
      <c r="A56" s="81" t="s">
        <v>128</v>
      </c>
      <c r="B56" s="79">
        <v>88261</v>
      </c>
      <c r="C56" s="37" t="s">
        <v>188</v>
      </c>
      <c r="D56" s="83" t="s">
        <v>60</v>
      </c>
      <c r="E56" s="106">
        <v>1.68</v>
      </c>
      <c r="F56" s="62">
        <v>19.72</v>
      </c>
      <c r="G56" s="62">
        <f t="shared" si="6"/>
        <v>33.129599999999996</v>
      </c>
    </row>
    <row r="57" spans="1:7">
      <c r="A57" s="81" t="s">
        <v>128</v>
      </c>
      <c r="B57" s="79">
        <v>88316</v>
      </c>
      <c r="C57" s="37" t="s">
        <v>61</v>
      </c>
      <c r="D57" s="83" t="s">
        <v>60</v>
      </c>
      <c r="E57" s="106">
        <v>0.84</v>
      </c>
      <c r="F57" s="62">
        <v>15.71</v>
      </c>
      <c r="G57" s="62">
        <f t="shared" si="6"/>
        <v>13.196400000000001</v>
      </c>
    </row>
    <row r="58" spans="1:7" ht="30">
      <c r="A58" s="81" t="s">
        <v>128</v>
      </c>
      <c r="B58" s="79">
        <v>100659</v>
      </c>
      <c r="C58" s="37" t="s">
        <v>189</v>
      </c>
      <c r="D58" s="83" t="s">
        <v>4</v>
      </c>
      <c r="E58" s="106">
        <v>5.0999999999999996</v>
      </c>
      <c r="F58" s="62">
        <v>7.96</v>
      </c>
      <c r="G58" s="62">
        <f t="shared" si="6"/>
        <v>40.595999999999997</v>
      </c>
    </row>
    <row r="59" spans="1:7" ht="30">
      <c r="A59" s="81" t="s">
        <v>418</v>
      </c>
      <c r="B59" s="79">
        <v>11581</v>
      </c>
      <c r="C59" s="37" t="s">
        <v>190</v>
      </c>
      <c r="D59" s="83" t="s">
        <v>191</v>
      </c>
      <c r="E59" s="106">
        <v>2</v>
      </c>
      <c r="F59" s="62">
        <v>20.03</v>
      </c>
      <c r="G59" s="62">
        <f t="shared" si="6"/>
        <v>40.06</v>
      </c>
    </row>
    <row r="60" spans="1:7" ht="30">
      <c r="A60" s="81" t="s">
        <v>418</v>
      </c>
      <c r="B60" s="79">
        <v>43606</v>
      </c>
      <c r="C60" s="37" t="s">
        <v>192</v>
      </c>
      <c r="D60" s="83" t="s">
        <v>86</v>
      </c>
      <c r="E60" s="106">
        <v>1</v>
      </c>
      <c r="F60" s="62">
        <v>8.3699999999999992</v>
      </c>
      <c r="G60" s="62">
        <f t="shared" si="6"/>
        <v>8.3699999999999992</v>
      </c>
    </row>
    <row r="61" spans="1:7" ht="60">
      <c r="A61" s="92" t="s">
        <v>130</v>
      </c>
      <c r="B61" s="93" t="s">
        <v>184</v>
      </c>
      <c r="C61" s="77" t="s">
        <v>185</v>
      </c>
      <c r="D61" s="82" t="s">
        <v>3</v>
      </c>
      <c r="E61" s="107">
        <v>1</v>
      </c>
      <c r="F61" s="94">
        <v>167.17</v>
      </c>
      <c r="G61" s="94">
        <f t="shared" si="6"/>
        <v>167.17</v>
      </c>
    </row>
    <row r="62" spans="1:7" ht="15.75">
      <c r="A62" s="68"/>
      <c r="B62" s="66"/>
      <c r="C62" s="100"/>
      <c r="D62" s="66"/>
      <c r="E62" s="108"/>
      <c r="F62" s="75" t="s">
        <v>16</v>
      </c>
      <c r="G62" s="76">
        <f>SUM(G53:G61)</f>
        <v>855.75800000000004</v>
      </c>
    </row>
    <row r="63" spans="1:7">
      <c r="A63" s="68"/>
      <c r="B63" s="66"/>
      <c r="C63" s="100"/>
      <c r="D63" s="66"/>
      <c r="E63" s="108"/>
      <c r="F63" s="66"/>
      <c r="G63" s="67"/>
    </row>
    <row r="64" spans="1:7" ht="30">
      <c r="A64" s="95" t="s">
        <v>177</v>
      </c>
      <c r="B64" s="95" t="s">
        <v>195</v>
      </c>
      <c r="C64" s="96" t="s">
        <v>553</v>
      </c>
      <c r="D64" s="95" t="s">
        <v>86</v>
      </c>
      <c r="E64" s="105" t="s">
        <v>24</v>
      </c>
      <c r="F64" s="95" t="s">
        <v>15</v>
      </c>
      <c r="G64" s="95" t="s">
        <v>16</v>
      </c>
    </row>
    <row r="65" spans="1:7" ht="30">
      <c r="A65" s="81" t="s">
        <v>418</v>
      </c>
      <c r="B65" s="79">
        <v>142</v>
      </c>
      <c r="C65" s="37" t="s">
        <v>548</v>
      </c>
      <c r="D65" s="83" t="s">
        <v>549</v>
      </c>
      <c r="E65" s="106">
        <v>1.1299999999999999</v>
      </c>
      <c r="F65" s="62">
        <v>20.14</v>
      </c>
      <c r="G65" s="62">
        <f t="shared" ref="G65:G70" si="7">E65*F65</f>
        <v>22.758199999999999</v>
      </c>
    </row>
    <row r="66" spans="1:7" ht="30">
      <c r="A66" s="81" t="s">
        <v>418</v>
      </c>
      <c r="B66" s="79">
        <v>4914</v>
      </c>
      <c r="C66" s="37" t="s">
        <v>550</v>
      </c>
      <c r="D66" s="83" t="s">
        <v>197</v>
      </c>
      <c r="E66" s="106">
        <v>1.28</v>
      </c>
      <c r="F66" s="62">
        <v>627.58000000000004</v>
      </c>
      <c r="G66" s="62">
        <f t="shared" si="7"/>
        <v>803.30240000000003</v>
      </c>
    </row>
    <row r="67" spans="1:7" ht="30">
      <c r="A67" s="81" t="s">
        <v>418</v>
      </c>
      <c r="B67" s="79">
        <v>7568</v>
      </c>
      <c r="C67" s="37" t="s">
        <v>551</v>
      </c>
      <c r="D67" s="83" t="s">
        <v>86</v>
      </c>
      <c r="E67" s="106">
        <v>6.17</v>
      </c>
      <c r="F67" s="62">
        <v>0.36</v>
      </c>
      <c r="G67" s="62">
        <f t="shared" si="7"/>
        <v>2.2212000000000001</v>
      </c>
    </row>
    <row r="68" spans="1:7" ht="30">
      <c r="A68" s="81" t="s">
        <v>418</v>
      </c>
      <c r="B68" s="79">
        <v>36888</v>
      </c>
      <c r="C68" s="37" t="s">
        <v>552</v>
      </c>
      <c r="D68" s="83" t="s">
        <v>191</v>
      </c>
      <c r="E68" s="106">
        <v>8.77</v>
      </c>
      <c r="F68" s="62">
        <v>6.82</v>
      </c>
      <c r="G68" s="62">
        <f t="shared" si="7"/>
        <v>59.811399999999999</v>
      </c>
    </row>
    <row r="69" spans="1:7">
      <c r="A69" s="81" t="s">
        <v>128</v>
      </c>
      <c r="B69" s="79">
        <v>88309</v>
      </c>
      <c r="C69" s="37" t="s">
        <v>194</v>
      </c>
      <c r="D69" s="83" t="s">
        <v>60</v>
      </c>
      <c r="E69" s="106">
        <v>0.46</v>
      </c>
      <c r="F69" s="62">
        <v>22.09</v>
      </c>
      <c r="G69" s="62">
        <f t="shared" si="7"/>
        <v>10.1614</v>
      </c>
    </row>
    <row r="70" spans="1:7">
      <c r="A70" s="92" t="s">
        <v>128</v>
      </c>
      <c r="B70" s="93">
        <v>88316</v>
      </c>
      <c r="C70" s="77" t="s">
        <v>61</v>
      </c>
      <c r="D70" s="82" t="s">
        <v>60</v>
      </c>
      <c r="E70" s="107">
        <v>0.23</v>
      </c>
      <c r="F70" s="94">
        <v>15.71</v>
      </c>
      <c r="G70" s="94">
        <f t="shared" si="7"/>
        <v>3.6133000000000002</v>
      </c>
    </row>
    <row r="71" spans="1:7" ht="15.75">
      <c r="A71" s="68"/>
      <c r="B71" s="66"/>
      <c r="C71" s="100"/>
      <c r="D71" s="66"/>
      <c r="E71" s="108"/>
      <c r="F71" s="75" t="s">
        <v>16</v>
      </c>
      <c r="G71" s="76">
        <f>SUM(G65:G70)</f>
        <v>901.86789999999996</v>
      </c>
    </row>
    <row r="72" spans="1:7">
      <c r="A72" s="68"/>
      <c r="B72" s="66"/>
      <c r="C72" s="100"/>
      <c r="D72" s="66"/>
      <c r="E72" s="108"/>
      <c r="F72" s="66"/>
      <c r="G72" s="67"/>
    </row>
    <row r="73" spans="1:7" ht="30">
      <c r="A73" s="95" t="s">
        <v>177</v>
      </c>
      <c r="B73" s="95" t="s">
        <v>196</v>
      </c>
      <c r="C73" s="96" t="s">
        <v>540</v>
      </c>
      <c r="D73" s="95" t="s">
        <v>86</v>
      </c>
      <c r="E73" s="105" t="s">
        <v>24</v>
      </c>
      <c r="F73" s="95" t="s">
        <v>15</v>
      </c>
      <c r="G73" s="95" t="s">
        <v>16</v>
      </c>
    </row>
    <row r="74" spans="1:7" ht="30">
      <c r="A74" s="81" t="s">
        <v>418</v>
      </c>
      <c r="B74" s="79">
        <v>142</v>
      </c>
      <c r="C74" s="37" t="s">
        <v>548</v>
      </c>
      <c r="D74" s="83" t="s">
        <v>549</v>
      </c>
      <c r="E74" s="106">
        <v>1.27</v>
      </c>
      <c r="F74" s="62">
        <v>20.14</v>
      </c>
      <c r="G74" s="62">
        <f t="shared" ref="G74:G79" si="8">E74*F74</f>
        <v>25.5778</v>
      </c>
    </row>
    <row r="75" spans="1:7" ht="30">
      <c r="A75" s="81" t="s">
        <v>418</v>
      </c>
      <c r="B75" s="79">
        <v>4914</v>
      </c>
      <c r="C75" s="37" t="s">
        <v>550</v>
      </c>
      <c r="D75" s="83" t="s">
        <v>197</v>
      </c>
      <c r="E75" s="106">
        <v>1.44</v>
      </c>
      <c r="F75" s="62">
        <v>627.58000000000004</v>
      </c>
      <c r="G75" s="62">
        <f t="shared" si="8"/>
        <v>903.71519999999998</v>
      </c>
    </row>
    <row r="76" spans="1:7" ht="30">
      <c r="A76" s="81" t="s">
        <v>418</v>
      </c>
      <c r="B76" s="79">
        <v>7568</v>
      </c>
      <c r="C76" s="37" t="s">
        <v>551</v>
      </c>
      <c r="D76" s="83" t="s">
        <v>86</v>
      </c>
      <c r="E76" s="106">
        <v>6.94</v>
      </c>
      <c r="F76" s="62">
        <v>0.36</v>
      </c>
      <c r="G76" s="62">
        <f t="shared" si="8"/>
        <v>2.4984000000000002</v>
      </c>
    </row>
    <row r="77" spans="1:7" ht="30">
      <c r="A77" s="81" t="s">
        <v>418</v>
      </c>
      <c r="B77" s="79">
        <v>36888</v>
      </c>
      <c r="C77" s="37" t="s">
        <v>552</v>
      </c>
      <c r="D77" s="83" t="s">
        <v>191</v>
      </c>
      <c r="E77" s="106">
        <v>9.89</v>
      </c>
      <c r="F77" s="62">
        <v>6.82</v>
      </c>
      <c r="G77" s="62">
        <f t="shared" si="8"/>
        <v>67.44980000000001</v>
      </c>
    </row>
    <row r="78" spans="1:7">
      <c r="A78" s="81" t="s">
        <v>128</v>
      </c>
      <c r="B78" s="79">
        <v>88309</v>
      </c>
      <c r="C78" s="37" t="s">
        <v>194</v>
      </c>
      <c r="D78" s="83" t="s">
        <v>60</v>
      </c>
      <c r="E78" s="106">
        <v>0.51</v>
      </c>
      <c r="F78" s="62">
        <v>22.09</v>
      </c>
      <c r="G78" s="62">
        <f t="shared" si="8"/>
        <v>11.2659</v>
      </c>
    </row>
    <row r="79" spans="1:7">
      <c r="A79" s="92" t="s">
        <v>128</v>
      </c>
      <c r="B79" s="93">
        <v>88316</v>
      </c>
      <c r="C79" s="77" t="s">
        <v>61</v>
      </c>
      <c r="D79" s="82" t="s">
        <v>60</v>
      </c>
      <c r="E79" s="107">
        <v>0.26</v>
      </c>
      <c r="F79" s="94">
        <v>15.71</v>
      </c>
      <c r="G79" s="94">
        <f t="shared" si="8"/>
        <v>4.0846</v>
      </c>
    </row>
    <row r="80" spans="1:7" ht="15.75">
      <c r="A80" s="68"/>
      <c r="B80" s="66"/>
      <c r="C80" s="100"/>
      <c r="D80" s="66"/>
      <c r="E80" s="108"/>
      <c r="F80" s="75" t="s">
        <v>16</v>
      </c>
      <c r="G80" s="76">
        <f>SUM(G74:G79)</f>
        <v>1014.5916999999999</v>
      </c>
    </row>
    <row r="81" spans="1:7">
      <c r="A81" s="68"/>
      <c r="B81" s="66"/>
      <c r="C81" s="100"/>
      <c r="D81" s="66"/>
      <c r="E81" s="108"/>
      <c r="F81" s="66"/>
      <c r="G81" s="67"/>
    </row>
    <row r="82" spans="1:7">
      <c r="A82" s="95" t="s">
        <v>177</v>
      </c>
      <c r="B82" s="95" t="s">
        <v>198</v>
      </c>
      <c r="C82" s="96" t="s">
        <v>543</v>
      </c>
      <c r="D82" s="95" t="s">
        <v>2</v>
      </c>
      <c r="E82" s="105" t="s">
        <v>24</v>
      </c>
      <c r="F82" s="95" t="s">
        <v>15</v>
      </c>
      <c r="G82" s="95" t="s">
        <v>16</v>
      </c>
    </row>
    <row r="83" spans="1:7">
      <c r="A83" s="81" t="s">
        <v>128</v>
      </c>
      <c r="B83" s="79">
        <v>88251</v>
      </c>
      <c r="C83" s="37" t="s">
        <v>554</v>
      </c>
      <c r="D83" s="83" t="s">
        <v>60</v>
      </c>
      <c r="E83" s="106">
        <v>0.1</v>
      </c>
      <c r="F83" s="62">
        <v>17.420000000000002</v>
      </c>
      <c r="G83" s="62">
        <f t="shared" ref="G83:G86" si="9">E83*F83</f>
        <v>1.7420000000000002</v>
      </c>
    </row>
    <row r="84" spans="1:7">
      <c r="A84" s="81" t="s">
        <v>128</v>
      </c>
      <c r="B84" s="79">
        <v>88315</v>
      </c>
      <c r="C84" s="37" t="s">
        <v>555</v>
      </c>
      <c r="D84" s="83" t="s">
        <v>60</v>
      </c>
      <c r="E84" s="106">
        <v>2.27</v>
      </c>
      <c r="F84" s="62">
        <v>21.97</v>
      </c>
      <c r="G84" s="62">
        <f t="shared" si="9"/>
        <v>49.871899999999997</v>
      </c>
    </row>
    <row r="85" spans="1:7">
      <c r="A85" s="81" t="s">
        <v>455</v>
      </c>
      <c r="B85" s="79" t="s">
        <v>556</v>
      </c>
      <c r="C85" s="37" t="s">
        <v>557</v>
      </c>
      <c r="D85" s="83" t="s">
        <v>23</v>
      </c>
      <c r="E85" s="106">
        <v>11.31</v>
      </c>
      <c r="F85" s="62">
        <v>12.14</v>
      </c>
      <c r="G85" s="62">
        <f t="shared" si="9"/>
        <v>137.30340000000001</v>
      </c>
    </row>
    <row r="86" spans="1:7">
      <c r="A86" s="92" t="s">
        <v>455</v>
      </c>
      <c r="B86" s="93" t="s">
        <v>558</v>
      </c>
      <c r="C86" s="77" t="s">
        <v>559</v>
      </c>
      <c r="D86" s="82" t="s">
        <v>23</v>
      </c>
      <c r="E86" s="107">
        <v>24.2</v>
      </c>
      <c r="F86" s="94">
        <v>6</v>
      </c>
      <c r="G86" s="94">
        <f t="shared" si="9"/>
        <v>145.19999999999999</v>
      </c>
    </row>
    <row r="87" spans="1:7" ht="15.75">
      <c r="A87" s="68"/>
      <c r="B87" s="66"/>
      <c r="C87" s="100"/>
      <c r="D87" s="66"/>
      <c r="E87" s="108"/>
      <c r="F87" s="75" t="s">
        <v>16</v>
      </c>
      <c r="G87" s="76">
        <f>SUM(G83:G86)</f>
        <v>334.1173</v>
      </c>
    </row>
    <row r="88" spans="1:7">
      <c r="A88" s="68"/>
      <c r="B88" s="66"/>
      <c r="C88" s="100"/>
      <c r="D88" s="66"/>
      <c r="E88" s="108"/>
      <c r="F88" s="66"/>
      <c r="G88" s="67"/>
    </row>
    <row r="89" spans="1:7" ht="30">
      <c r="A89" s="95" t="s">
        <v>177</v>
      </c>
      <c r="B89" s="95" t="s">
        <v>199</v>
      </c>
      <c r="C89" s="96" t="s">
        <v>544</v>
      </c>
      <c r="D89" s="95" t="s">
        <v>3</v>
      </c>
      <c r="E89" s="105" t="s">
        <v>24</v>
      </c>
      <c r="F89" s="95" t="s">
        <v>15</v>
      </c>
      <c r="G89" s="95" t="s">
        <v>16</v>
      </c>
    </row>
    <row r="90" spans="1:7" ht="30">
      <c r="A90" s="81" t="s">
        <v>418</v>
      </c>
      <c r="B90" s="79">
        <v>4917</v>
      </c>
      <c r="C90" s="37" t="s">
        <v>563</v>
      </c>
      <c r="D90" s="83" t="s">
        <v>197</v>
      </c>
      <c r="E90" s="106">
        <v>2.88</v>
      </c>
      <c r="F90" s="62">
        <v>433.41</v>
      </c>
      <c r="G90" s="62">
        <f t="shared" ref="G90:G95" si="10">E90*F90</f>
        <v>1248.2208000000001</v>
      </c>
    </row>
    <row r="91" spans="1:7" ht="30">
      <c r="A91" s="81" t="s">
        <v>418</v>
      </c>
      <c r="B91" s="79">
        <v>11581</v>
      </c>
      <c r="C91" s="37" t="s">
        <v>190</v>
      </c>
      <c r="D91" s="83" t="s">
        <v>191</v>
      </c>
      <c r="E91" s="106">
        <v>2.5</v>
      </c>
      <c r="F91" s="62">
        <v>20.03</v>
      </c>
      <c r="G91" s="62">
        <f t="shared" si="10"/>
        <v>50.075000000000003</v>
      </c>
    </row>
    <row r="92" spans="1:7" ht="30">
      <c r="A92" s="81" t="s">
        <v>418</v>
      </c>
      <c r="B92" s="79">
        <v>4350</v>
      </c>
      <c r="C92" s="37" t="s">
        <v>564</v>
      </c>
      <c r="D92" s="83" t="s">
        <v>86</v>
      </c>
      <c r="E92" s="106">
        <v>12</v>
      </c>
      <c r="F92" s="62">
        <v>0.82</v>
      </c>
      <c r="G92" s="62">
        <f t="shared" si="10"/>
        <v>9.84</v>
      </c>
    </row>
    <row r="93" spans="1:7" ht="60">
      <c r="A93" s="81" t="s">
        <v>130</v>
      </c>
      <c r="B93" s="79" t="s">
        <v>184</v>
      </c>
      <c r="C93" s="37" t="s">
        <v>185</v>
      </c>
      <c r="D93" s="83" t="s">
        <v>3</v>
      </c>
      <c r="E93" s="106">
        <v>1</v>
      </c>
      <c r="F93" s="62">
        <v>167.17</v>
      </c>
      <c r="G93" s="62">
        <f t="shared" si="10"/>
        <v>167.17</v>
      </c>
    </row>
    <row r="94" spans="1:7">
      <c r="A94" s="81" t="s">
        <v>128</v>
      </c>
      <c r="B94" s="79">
        <v>88251</v>
      </c>
      <c r="C94" s="37" t="s">
        <v>554</v>
      </c>
      <c r="D94" s="83" t="s">
        <v>60</v>
      </c>
      <c r="E94" s="106">
        <v>1.25</v>
      </c>
      <c r="F94" s="62">
        <v>17.420000000000002</v>
      </c>
      <c r="G94" s="62">
        <f t="shared" si="10"/>
        <v>21.775000000000002</v>
      </c>
    </row>
    <row r="95" spans="1:7">
      <c r="A95" s="92" t="s">
        <v>128</v>
      </c>
      <c r="B95" s="93">
        <v>88315</v>
      </c>
      <c r="C95" s="77" t="s">
        <v>555</v>
      </c>
      <c r="D95" s="82" t="s">
        <v>60</v>
      </c>
      <c r="E95" s="107">
        <v>2.5</v>
      </c>
      <c r="F95" s="94">
        <v>21.97</v>
      </c>
      <c r="G95" s="94">
        <f t="shared" si="10"/>
        <v>54.924999999999997</v>
      </c>
    </row>
    <row r="96" spans="1:7" ht="15.75">
      <c r="A96" s="68"/>
      <c r="B96" s="66"/>
      <c r="C96" s="100"/>
      <c r="D96" s="66"/>
      <c r="E96" s="108"/>
      <c r="F96" s="75" t="s">
        <v>16</v>
      </c>
      <c r="G96" s="76">
        <f>SUM(G90:G95)</f>
        <v>1552.0058000000001</v>
      </c>
    </row>
    <row r="97" spans="1:7">
      <c r="A97" s="68"/>
      <c r="B97" s="66"/>
      <c r="C97" s="100"/>
      <c r="D97" s="66"/>
      <c r="E97" s="108"/>
      <c r="F97" s="66"/>
      <c r="G97" s="67"/>
    </row>
    <row r="98" spans="1:7" ht="30">
      <c r="A98" s="95" t="s">
        <v>177</v>
      </c>
      <c r="B98" s="95" t="s">
        <v>200</v>
      </c>
      <c r="C98" s="96" t="s">
        <v>545</v>
      </c>
      <c r="D98" s="95" t="s">
        <v>3</v>
      </c>
      <c r="E98" s="105" t="s">
        <v>24</v>
      </c>
      <c r="F98" s="95" t="s">
        <v>15</v>
      </c>
      <c r="G98" s="95" t="s">
        <v>16</v>
      </c>
    </row>
    <row r="99" spans="1:7" ht="30">
      <c r="A99" s="81" t="s">
        <v>418</v>
      </c>
      <c r="B99" s="79">
        <v>34713</v>
      </c>
      <c r="C99" s="37" t="s">
        <v>636</v>
      </c>
      <c r="D99" s="83" t="s">
        <v>197</v>
      </c>
      <c r="E99" s="106">
        <v>3.6</v>
      </c>
      <c r="F99" s="62">
        <v>253.58</v>
      </c>
      <c r="G99" s="62">
        <f t="shared" ref="G99:G105" si="11">E99*F99</f>
        <v>912.88800000000003</v>
      </c>
    </row>
    <row r="100" spans="1:7">
      <c r="A100" s="81" t="s">
        <v>418</v>
      </c>
      <c r="B100" s="79">
        <v>10507</v>
      </c>
      <c r="C100" s="37" t="s">
        <v>214</v>
      </c>
      <c r="D100" s="83" t="s">
        <v>197</v>
      </c>
      <c r="E100" s="106">
        <v>3.6</v>
      </c>
      <c r="F100" s="62">
        <v>247.31</v>
      </c>
      <c r="G100" s="62">
        <f t="shared" si="11"/>
        <v>890.31600000000003</v>
      </c>
    </row>
    <row r="101" spans="1:7">
      <c r="A101" s="81" t="s">
        <v>601</v>
      </c>
      <c r="B101" s="79">
        <v>8643</v>
      </c>
      <c r="C101" s="37" t="s">
        <v>634</v>
      </c>
      <c r="D101" s="83" t="s">
        <v>3</v>
      </c>
      <c r="E101" s="106">
        <v>3</v>
      </c>
      <c r="F101" s="62">
        <v>211.2</v>
      </c>
      <c r="G101" s="62">
        <f t="shared" si="11"/>
        <v>633.59999999999991</v>
      </c>
    </row>
    <row r="102" spans="1:7">
      <c r="A102" s="81" t="s">
        <v>601</v>
      </c>
      <c r="B102" s="79">
        <v>8645</v>
      </c>
      <c r="C102" s="37" t="s">
        <v>635</v>
      </c>
      <c r="D102" s="83" t="s">
        <v>4</v>
      </c>
      <c r="E102" s="106">
        <v>3</v>
      </c>
      <c r="F102" s="62">
        <v>15.68</v>
      </c>
      <c r="G102" s="62">
        <f t="shared" si="11"/>
        <v>47.04</v>
      </c>
    </row>
    <row r="103" spans="1:7" ht="30">
      <c r="A103" s="81" t="s">
        <v>455</v>
      </c>
      <c r="B103" s="79" t="s">
        <v>565</v>
      </c>
      <c r="C103" s="37" t="s">
        <v>637</v>
      </c>
      <c r="D103" s="83" t="s">
        <v>3</v>
      </c>
      <c r="E103" s="106">
        <v>1</v>
      </c>
      <c r="F103" s="62">
        <v>86.86</v>
      </c>
      <c r="G103" s="62">
        <f t="shared" si="11"/>
        <v>86.86</v>
      </c>
    </row>
    <row r="104" spans="1:7">
      <c r="A104" s="81" t="s">
        <v>128</v>
      </c>
      <c r="B104" s="79">
        <v>88316</v>
      </c>
      <c r="C104" s="37" t="s">
        <v>61</v>
      </c>
      <c r="D104" s="83" t="s">
        <v>60</v>
      </c>
      <c r="E104" s="106">
        <v>3.12</v>
      </c>
      <c r="F104" s="62">
        <v>15.71</v>
      </c>
      <c r="G104" s="62">
        <f t="shared" si="11"/>
        <v>49.015200000000007</v>
      </c>
    </row>
    <row r="105" spans="1:7">
      <c r="A105" s="92" t="s">
        <v>128</v>
      </c>
      <c r="B105" s="93">
        <v>88325</v>
      </c>
      <c r="C105" s="77" t="s">
        <v>212</v>
      </c>
      <c r="D105" s="82" t="s">
        <v>60</v>
      </c>
      <c r="E105" s="107">
        <v>6.25</v>
      </c>
      <c r="F105" s="94">
        <v>18.61</v>
      </c>
      <c r="G105" s="94">
        <f t="shared" si="11"/>
        <v>116.3125</v>
      </c>
    </row>
    <row r="106" spans="1:7" ht="15.75">
      <c r="A106" s="68"/>
      <c r="B106" s="66"/>
      <c r="C106" s="100"/>
      <c r="D106" s="66"/>
      <c r="E106" s="108"/>
      <c r="F106" s="75" t="s">
        <v>16</v>
      </c>
      <c r="G106" s="76">
        <f>SUM(G99:G105)</f>
        <v>2736.0317</v>
      </c>
    </row>
    <row r="107" spans="1:7">
      <c r="A107" s="68"/>
      <c r="B107" s="66"/>
      <c r="C107" s="100"/>
      <c r="D107" s="66"/>
      <c r="E107" s="108"/>
      <c r="F107" s="66"/>
      <c r="G107" s="67"/>
    </row>
    <row r="108" spans="1:7" ht="30">
      <c r="A108" s="95" t="s">
        <v>177</v>
      </c>
      <c r="B108" s="95" t="s">
        <v>201</v>
      </c>
      <c r="C108" s="96" t="s">
        <v>638</v>
      </c>
      <c r="D108" s="95" t="s">
        <v>86</v>
      </c>
      <c r="E108" s="105" t="s">
        <v>24</v>
      </c>
      <c r="F108" s="95" t="s">
        <v>15</v>
      </c>
      <c r="G108" s="95" t="s">
        <v>16</v>
      </c>
    </row>
    <row r="109" spans="1:7">
      <c r="A109" s="81" t="s">
        <v>418</v>
      </c>
      <c r="B109" s="79">
        <v>650</v>
      </c>
      <c r="C109" s="37" t="s">
        <v>700</v>
      </c>
      <c r="D109" s="83" t="s">
        <v>86</v>
      </c>
      <c r="E109" s="106">
        <v>24.72</v>
      </c>
      <c r="F109" s="62">
        <v>1.95</v>
      </c>
      <c r="G109" s="62">
        <f t="shared" ref="G109:G116" si="12">E109*F109</f>
        <v>48.203999999999994</v>
      </c>
    </row>
    <row r="110" spans="1:7" ht="45">
      <c r="A110" s="81" t="s">
        <v>128</v>
      </c>
      <c r="B110" s="79">
        <v>87316</v>
      </c>
      <c r="C110" s="37" t="s">
        <v>701</v>
      </c>
      <c r="D110" s="83" t="s">
        <v>22</v>
      </c>
      <c r="E110" s="190">
        <v>1.6000000000000001E-3</v>
      </c>
      <c r="F110" s="62">
        <v>372.15</v>
      </c>
      <c r="G110" s="62">
        <f t="shared" si="12"/>
        <v>0.59543999999999997</v>
      </c>
    </row>
    <row r="111" spans="1:7">
      <c r="A111" s="81" t="s">
        <v>128</v>
      </c>
      <c r="B111" s="79">
        <v>88309</v>
      </c>
      <c r="C111" s="37" t="s">
        <v>194</v>
      </c>
      <c r="D111" s="83" t="s">
        <v>60</v>
      </c>
      <c r="E111" s="106">
        <v>4.46</v>
      </c>
      <c r="F111" s="62">
        <v>22.09</v>
      </c>
      <c r="G111" s="62">
        <f t="shared" si="12"/>
        <v>98.5214</v>
      </c>
    </row>
    <row r="112" spans="1:7">
      <c r="A112" s="81" t="s">
        <v>128</v>
      </c>
      <c r="B112" s="79">
        <v>88316</v>
      </c>
      <c r="C112" s="37" t="s">
        <v>61</v>
      </c>
      <c r="D112" s="83" t="s">
        <v>60</v>
      </c>
      <c r="E112" s="106">
        <v>4.46</v>
      </c>
      <c r="F112" s="62">
        <v>15.71</v>
      </c>
      <c r="G112" s="62">
        <f t="shared" si="12"/>
        <v>70.066600000000008</v>
      </c>
    </row>
    <row r="113" spans="1:7" ht="30">
      <c r="A113" s="81" t="s">
        <v>128</v>
      </c>
      <c r="B113" s="79">
        <v>94970</v>
      </c>
      <c r="C113" s="37" t="s">
        <v>702</v>
      </c>
      <c r="D113" s="83" t="s">
        <v>22</v>
      </c>
      <c r="E113" s="189">
        <v>3.2000000000000001E-2</v>
      </c>
      <c r="F113" s="62">
        <v>365.66</v>
      </c>
      <c r="G113" s="62">
        <f t="shared" si="12"/>
        <v>11.701120000000001</v>
      </c>
    </row>
    <row r="114" spans="1:7" ht="30">
      <c r="A114" s="81" t="s">
        <v>128</v>
      </c>
      <c r="B114" s="79">
        <v>97733</v>
      </c>
      <c r="C114" s="37" t="s">
        <v>703</v>
      </c>
      <c r="D114" s="83" t="s">
        <v>22</v>
      </c>
      <c r="E114" s="189">
        <v>1.9E-2</v>
      </c>
      <c r="F114" s="62">
        <v>2944.98</v>
      </c>
      <c r="G114" s="62">
        <f t="shared" si="12"/>
        <v>55.954619999999998</v>
      </c>
    </row>
    <row r="115" spans="1:7" ht="45">
      <c r="A115" s="81" t="s">
        <v>128</v>
      </c>
      <c r="B115" s="79">
        <v>100475</v>
      </c>
      <c r="C115" s="37" t="s">
        <v>704</v>
      </c>
      <c r="D115" s="83" t="s">
        <v>22</v>
      </c>
      <c r="E115" s="189">
        <v>8.5999999999999993E-2</v>
      </c>
      <c r="F115" s="62">
        <v>536.82000000000005</v>
      </c>
      <c r="G115" s="62">
        <f t="shared" si="12"/>
        <v>46.166519999999998</v>
      </c>
    </row>
    <row r="116" spans="1:7" ht="30">
      <c r="A116" s="92" t="s">
        <v>128</v>
      </c>
      <c r="B116" s="93">
        <v>101616</v>
      </c>
      <c r="C116" s="77" t="s">
        <v>378</v>
      </c>
      <c r="D116" s="82" t="s">
        <v>2</v>
      </c>
      <c r="E116" s="107">
        <v>0.49</v>
      </c>
      <c r="F116" s="94">
        <v>4.84</v>
      </c>
      <c r="G116" s="94">
        <f t="shared" si="12"/>
        <v>2.3715999999999999</v>
      </c>
    </row>
    <row r="117" spans="1:7" ht="15.75">
      <c r="A117" s="68"/>
      <c r="B117" s="66"/>
      <c r="C117" s="100"/>
      <c r="D117" s="66"/>
      <c r="E117" s="108"/>
      <c r="F117" s="75" t="s">
        <v>16</v>
      </c>
      <c r="G117" s="76">
        <f>SUM(G109:G116)</f>
        <v>333.58129999999994</v>
      </c>
    </row>
    <row r="118" spans="1:7">
      <c r="A118" s="68"/>
      <c r="B118" s="66"/>
      <c r="C118" s="100"/>
      <c r="D118" s="66"/>
      <c r="E118" s="108"/>
      <c r="F118" s="66"/>
      <c r="G118" s="67"/>
    </row>
    <row r="119" spans="1:7">
      <c r="A119" s="95" t="s">
        <v>177</v>
      </c>
      <c r="B119" s="95" t="s">
        <v>202</v>
      </c>
      <c r="C119" s="96" t="s">
        <v>644</v>
      </c>
      <c r="D119" s="95" t="s">
        <v>86</v>
      </c>
      <c r="E119" s="105" t="s">
        <v>24</v>
      </c>
      <c r="F119" s="95" t="s">
        <v>15</v>
      </c>
      <c r="G119" s="95" t="s">
        <v>16</v>
      </c>
    </row>
    <row r="120" spans="1:7">
      <c r="A120" s="81" t="s">
        <v>418</v>
      </c>
      <c r="B120" s="79">
        <v>3146</v>
      </c>
      <c r="C120" s="37" t="s">
        <v>230</v>
      </c>
      <c r="D120" s="83" t="s">
        <v>86</v>
      </c>
      <c r="E120" s="106">
        <v>0.04</v>
      </c>
      <c r="F120" s="62">
        <v>4</v>
      </c>
      <c r="G120" s="62">
        <f t="shared" ref="G120:G123" si="13">E120*F120</f>
        <v>0.16</v>
      </c>
    </row>
    <row r="121" spans="1:7">
      <c r="A121" s="81" t="s">
        <v>418</v>
      </c>
      <c r="B121" s="79">
        <v>6149</v>
      </c>
      <c r="C121" s="37" t="s">
        <v>705</v>
      </c>
      <c r="D121" s="83" t="s">
        <v>86</v>
      </c>
      <c r="E121" s="106">
        <v>1</v>
      </c>
      <c r="F121" s="62">
        <v>14.56</v>
      </c>
      <c r="G121" s="62">
        <f t="shared" si="13"/>
        <v>14.56</v>
      </c>
    </row>
    <row r="122" spans="1:7">
      <c r="A122" s="81" t="s">
        <v>128</v>
      </c>
      <c r="B122" s="79">
        <v>88267</v>
      </c>
      <c r="C122" s="37" t="s">
        <v>227</v>
      </c>
      <c r="D122" s="83" t="s">
        <v>60</v>
      </c>
      <c r="E122" s="189">
        <v>0.13500000000000001</v>
      </c>
      <c r="F122" s="62">
        <v>21.6</v>
      </c>
      <c r="G122" s="62">
        <f t="shared" si="13"/>
        <v>2.9160000000000004</v>
      </c>
    </row>
    <row r="123" spans="1:7">
      <c r="A123" s="92" t="s">
        <v>128</v>
      </c>
      <c r="B123" s="93">
        <v>88316</v>
      </c>
      <c r="C123" s="77" t="s">
        <v>61</v>
      </c>
      <c r="D123" s="82" t="s">
        <v>60</v>
      </c>
      <c r="E123" s="191">
        <v>4.2000000000000003E-2</v>
      </c>
      <c r="F123" s="94">
        <v>15.71</v>
      </c>
      <c r="G123" s="94">
        <f t="shared" si="13"/>
        <v>0.65982000000000007</v>
      </c>
    </row>
    <row r="124" spans="1:7" ht="15.75">
      <c r="A124" s="68"/>
      <c r="B124" s="66"/>
      <c r="C124" s="100"/>
      <c r="D124" s="66"/>
      <c r="E124" s="108"/>
      <c r="F124" s="75" t="s">
        <v>16</v>
      </c>
      <c r="G124" s="76">
        <f>SUM(G120:G123)</f>
        <v>18.295820000000003</v>
      </c>
    </row>
    <row r="125" spans="1:7">
      <c r="A125" s="68"/>
      <c r="B125" s="66"/>
      <c r="C125" s="100"/>
      <c r="D125" s="66"/>
      <c r="E125" s="108"/>
      <c r="F125" s="66"/>
      <c r="G125" s="67"/>
    </row>
    <row r="126" spans="1:7" ht="30">
      <c r="A126" s="95" t="s">
        <v>177</v>
      </c>
      <c r="B126" s="95" t="s">
        <v>203</v>
      </c>
      <c r="C126" s="96" t="s">
        <v>646</v>
      </c>
      <c r="D126" s="95" t="s">
        <v>3</v>
      </c>
      <c r="E126" s="105" t="s">
        <v>24</v>
      </c>
      <c r="F126" s="95" t="s">
        <v>15</v>
      </c>
      <c r="G126" s="95" t="s">
        <v>16</v>
      </c>
    </row>
    <row r="127" spans="1:7">
      <c r="A127" s="81" t="s">
        <v>418</v>
      </c>
      <c r="B127" s="79">
        <v>3146</v>
      </c>
      <c r="C127" s="37" t="s">
        <v>230</v>
      </c>
      <c r="D127" s="83" t="s">
        <v>86</v>
      </c>
      <c r="E127" s="106">
        <v>3.4000000000000002E-2</v>
      </c>
      <c r="F127" s="62">
        <v>4</v>
      </c>
      <c r="G127" s="62">
        <f t="shared" ref="G127:G130" si="14">E127*F127</f>
        <v>0.13600000000000001</v>
      </c>
    </row>
    <row r="128" spans="1:7" ht="30">
      <c r="A128" s="81" t="s">
        <v>418</v>
      </c>
      <c r="B128" s="79">
        <v>6156</v>
      </c>
      <c r="C128" s="37" t="s">
        <v>706</v>
      </c>
      <c r="D128" s="83" t="s">
        <v>86</v>
      </c>
      <c r="E128" s="106">
        <v>1</v>
      </c>
      <c r="F128" s="62">
        <v>3.92</v>
      </c>
      <c r="G128" s="62">
        <f t="shared" si="14"/>
        <v>3.92</v>
      </c>
    </row>
    <row r="129" spans="1:7">
      <c r="A129" s="81" t="s">
        <v>128</v>
      </c>
      <c r="B129" s="79">
        <v>88267</v>
      </c>
      <c r="C129" s="37" t="s">
        <v>227</v>
      </c>
      <c r="D129" s="83" t="s">
        <v>60</v>
      </c>
      <c r="E129" s="106">
        <v>0.1232</v>
      </c>
      <c r="F129" s="62">
        <v>21.6</v>
      </c>
      <c r="G129" s="62">
        <f t="shared" si="14"/>
        <v>2.6611200000000004</v>
      </c>
    </row>
    <row r="130" spans="1:7">
      <c r="A130" s="92" t="s">
        <v>128</v>
      </c>
      <c r="B130" s="93">
        <v>88316</v>
      </c>
      <c r="C130" s="77" t="s">
        <v>61</v>
      </c>
      <c r="D130" s="82" t="s">
        <v>60</v>
      </c>
      <c r="E130" s="107">
        <v>3.8800000000000001E-2</v>
      </c>
      <c r="F130" s="94">
        <v>15.71</v>
      </c>
      <c r="G130" s="94">
        <f t="shared" si="14"/>
        <v>0.60954800000000009</v>
      </c>
    </row>
    <row r="131" spans="1:7" ht="15.75">
      <c r="A131" s="68"/>
      <c r="B131" s="66"/>
      <c r="C131" s="100"/>
      <c r="D131" s="66"/>
      <c r="E131" s="108"/>
      <c r="F131" s="75" t="s">
        <v>16</v>
      </c>
      <c r="G131" s="76">
        <f>SUM(G127:G130)</f>
        <v>7.3266680000000006</v>
      </c>
    </row>
    <row r="132" spans="1:7">
      <c r="A132" s="68"/>
      <c r="B132" s="66"/>
      <c r="C132" s="100"/>
      <c r="D132" s="66"/>
      <c r="E132" s="108"/>
      <c r="F132" s="66"/>
      <c r="G132" s="67"/>
    </row>
    <row r="133" spans="1:7" ht="45">
      <c r="A133" s="95" t="s">
        <v>177</v>
      </c>
      <c r="B133" s="95" t="s">
        <v>204</v>
      </c>
      <c r="C133" s="96" t="s">
        <v>647</v>
      </c>
      <c r="D133" s="95" t="s">
        <v>3</v>
      </c>
      <c r="E133" s="105" t="s">
        <v>24</v>
      </c>
      <c r="F133" s="95" t="s">
        <v>15</v>
      </c>
      <c r="G133" s="95" t="s">
        <v>16</v>
      </c>
    </row>
    <row r="134" spans="1:7">
      <c r="A134" s="81" t="s">
        <v>418</v>
      </c>
      <c r="B134" s="79">
        <v>301</v>
      </c>
      <c r="C134" s="37" t="s">
        <v>707</v>
      </c>
      <c r="D134" s="83" t="s">
        <v>86</v>
      </c>
      <c r="E134" s="106">
        <v>1</v>
      </c>
      <c r="F134" s="62">
        <v>2.87</v>
      </c>
      <c r="G134" s="62">
        <f t="shared" ref="G134:G138" si="15">E134*F134</f>
        <v>2.87</v>
      </c>
    </row>
    <row r="135" spans="1:7" ht="30">
      <c r="A135" s="81" t="s">
        <v>418</v>
      </c>
      <c r="B135" s="79">
        <v>1858</v>
      </c>
      <c r="C135" s="37" t="s">
        <v>708</v>
      </c>
      <c r="D135" s="83" t="s">
        <v>86</v>
      </c>
      <c r="E135" s="106">
        <v>1</v>
      </c>
      <c r="F135" s="62">
        <v>36.15</v>
      </c>
      <c r="G135" s="62">
        <f t="shared" si="15"/>
        <v>36.15</v>
      </c>
    </row>
    <row r="136" spans="1:7" ht="30">
      <c r="A136" s="81" t="s">
        <v>418</v>
      </c>
      <c r="B136" s="79">
        <v>20078</v>
      </c>
      <c r="C136" s="37" t="s">
        <v>709</v>
      </c>
      <c r="D136" s="83" t="s">
        <v>86</v>
      </c>
      <c r="E136" s="189">
        <v>4.5999999999999999E-2</v>
      </c>
      <c r="F136" s="62">
        <v>22.49</v>
      </c>
      <c r="G136" s="62">
        <f t="shared" si="15"/>
        <v>1.03454</v>
      </c>
    </row>
    <row r="137" spans="1:7" ht="30">
      <c r="A137" s="81" t="s">
        <v>128</v>
      </c>
      <c r="B137" s="79">
        <v>88248</v>
      </c>
      <c r="C137" s="37" t="s">
        <v>226</v>
      </c>
      <c r="D137" s="83" t="s">
        <v>60</v>
      </c>
      <c r="E137" s="106">
        <v>0.12</v>
      </c>
      <c r="F137" s="62">
        <v>16.32</v>
      </c>
      <c r="G137" s="62">
        <f t="shared" si="15"/>
        <v>1.9583999999999999</v>
      </c>
    </row>
    <row r="138" spans="1:7">
      <c r="A138" s="92" t="s">
        <v>128</v>
      </c>
      <c r="B138" s="93">
        <v>88267</v>
      </c>
      <c r="C138" s="77" t="s">
        <v>227</v>
      </c>
      <c r="D138" s="82" t="s">
        <v>60</v>
      </c>
      <c r="E138" s="107">
        <v>0.12</v>
      </c>
      <c r="F138" s="94">
        <v>21.6</v>
      </c>
      <c r="G138" s="94">
        <f t="shared" si="15"/>
        <v>2.5920000000000001</v>
      </c>
    </row>
    <row r="139" spans="1:7" ht="15.75">
      <c r="A139" s="68"/>
      <c r="B139" s="66"/>
      <c r="C139" s="100"/>
      <c r="D139" s="66"/>
      <c r="E139" s="108"/>
      <c r="F139" s="75" t="s">
        <v>16</v>
      </c>
      <c r="G139" s="76">
        <f>SUM(G134:G138)</f>
        <v>44.604939999999992</v>
      </c>
    </row>
    <row r="140" spans="1:7">
      <c r="A140" s="68"/>
      <c r="B140" s="66"/>
      <c r="C140" s="100"/>
      <c r="D140" s="66"/>
      <c r="E140" s="108"/>
      <c r="F140" s="66"/>
      <c r="G140" s="67"/>
    </row>
    <row r="141" spans="1:7" ht="45">
      <c r="A141" s="95" t="s">
        <v>177</v>
      </c>
      <c r="B141" s="95" t="s">
        <v>205</v>
      </c>
      <c r="C141" s="96" t="s">
        <v>654</v>
      </c>
      <c r="D141" s="95" t="s">
        <v>3</v>
      </c>
      <c r="E141" s="105" t="s">
        <v>24</v>
      </c>
      <c r="F141" s="95" t="s">
        <v>15</v>
      </c>
      <c r="G141" s="95" t="s">
        <v>16</v>
      </c>
    </row>
    <row r="142" spans="1:7">
      <c r="A142" s="81" t="s">
        <v>418</v>
      </c>
      <c r="B142" s="79">
        <v>301</v>
      </c>
      <c r="C142" s="37" t="s">
        <v>707</v>
      </c>
      <c r="D142" s="83" t="s">
        <v>86</v>
      </c>
      <c r="E142" s="106">
        <v>1</v>
      </c>
      <c r="F142" s="62">
        <v>2.87</v>
      </c>
      <c r="G142" s="62">
        <f t="shared" ref="G142:G147" si="16">E142*F142</f>
        <v>2.87</v>
      </c>
    </row>
    <row r="143" spans="1:7">
      <c r="A143" s="81" t="s">
        <v>418</v>
      </c>
      <c r="B143" s="79">
        <v>296</v>
      </c>
      <c r="C143" s="37" t="s">
        <v>710</v>
      </c>
      <c r="D143" s="83" t="s">
        <v>86</v>
      </c>
      <c r="E143" s="106">
        <v>1</v>
      </c>
      <c r="F143" s="62">
        <v>1.62</v>
      </c>
      <c r="G143" s="62">
        <f t="shared" si="16"/>
        <v>1.62</v>
      </c>
    </row>
    <row r="144" spans="1:7">
      <c r="A144" s="81" t="s">
        <v>418</v>
      </c>
      <c r="B144" s="79">
        <v>3659</v>
      </c>
      <c r="C144" s="37" t="s">
        <v>711</v>
      </c>
      <c r="D144" s="83" t="s">
        <v>86</v>
      </c>
      <c r="E144" s="106">
        <v>1</v>
      </c>
      <c r="F144" s="62">
        <v>19.420000000000002</v>
      </c>
      <c r="G144" s="62">
        <f t="shared" si="16"/>
        <v>19.420000000000002</v>
      </c>
    </row>
    <row r="145" spans="1:7" ht="30">
      <c r="A145" s="81" t="s">
        <v>418</v>
      </c>
      <c r="B145" s="79">
        <v>20078</v>
      </c>
      <c r="C145" s="37" t="s">
        <v>709</v>
      </c>
      <c r="D145" s="83" t="s">
        <v>86</v>
      </c>
      <c r="E145" s="106">
        <v>9.1999999999999998E-2</v>
      </c>
      <c r="F145" s="62">
        <v>22.49</v>
      </c>
      <c r="G145" s="62">
        <f t="shared" si="16"/>
        <v>2.06908</v>
      </c>
    </row>
    <row r="146" spans="1:7" ht="30">
      <c r="A146" s="81" t="s">
        <v>128</v>
      </c>
      <c r="B146" s="79">
        <v>88248</v>
      </c>
      <c r="C146" s="37" t="s">
        <v>226</v>
      </c>
      <c r="D146" s="83" t="s">
        <v>60</v>
      </c>
      <c r="E146" s="106">
        <v>0.33</v>
      </c>
      <c r="F146" s="62">
        <v>16.32</v>
      </c>
      <c r="G146" s="62">
        <f t="shared" si="16"/>
        <v>5.3856000000000002</v>
      </c>
    </row>
    <row r="147" spans="1:7">
      <c r="A147" s="92" t="s">
        <v>128</v>
      </c>
      <c r="B147" s="93">
        <v>88267</v>
      </c>
      <c r="C147" s="77" t="s">
        <v>227</v>
      </c>
      <c r="D147" s="82" t="s">
        <v>60</v>
      </c>
      <c r="E147" s="107">
        <v>0.33</v>
      </c>
      <c r="F147" s="94">
        <v>21.6</v>
      </c>
      <c r="G147" s="94">
        <f t="shared" si="16"/>
        <v>7.128000000000001</v>
      </c>
    </row>
    <row r="148" spans="1:7" ht="15.75">
      <c r="A148" s="68"/>
      <c r="B148" s="66"/>
      <c r="C148" s="100"/>
      <c r="D148" s="66"/>
      <c r="E148" s="108"/>
      <c r="F148" s="75" t="s">
        <v>16</v>
      </c>
      <c r="G148" s="76">
        <f>SUM(G142:G147)</f>
        <v>38.492680000000007</v>
      </c>
    </row>
    <row r="149" spans="1:7">
      <c r="A149" s="68"/>
      <c r="B149" s="66"/>
      <c r="C149" s="100"/>
      <c r="D149" s="66"/>
      <c r="E149" s="108"/>
      <c r="F149" s="66"/>
      <c r="G149" s="67"/>
    </row>
    <row r="150" spans="1:7" ht="45">
      <c r="A150" s="95" t="s">
        <v>177</v>
      </c>
      <c r="B150" s="95" t="s">
        <v>206</v>
      </c>
      <c r="C150" s="96" t="s">
        <v>664</v>
      </c>
      <c r="D150" s="95" t="s">
        <v>3</v>
      </c>
      <c r="E150" s="105" t="s">
        <v>24</v>
      </c>
      <c r="F150" s="95" t="s">
        <v>15</v>
      </c>
      <c r="G150" s="95" t="s">
        <v>16</v>
      </c>
    </row>
    <row r="151" spans="1:7">
      <c r="A151" s="81" t="s">
        <v>418</v>
      </c>
      <c r="B151" s="79">
        <v>301</v>
      </c>
      <c r="C151" s="37" t="s">
        <v>707</v>
      </c>
      <c r="D151" s="83" t="s">
        <v>86</v>
      </c>
      <c r="E151" s="106">
        <v>1</v>
      </c>
      <c r="F151" s="62">
        <v>2.87</v>
      </c>
      <c r="G151" s="62">
        <f t="shared" ref="G151:G156" si="17">E151*F151</f>
        <v>2.87</v>
      </c>
    </row>
    <row r="152" spans="1:7">
      <c r="A152" s="81" t="s">
        <v>418</v>
      </c>
      <c r="B152" s="79">
        <v>296</v>
      </c>
      <c r="C152" s="37" t="s">
        <v>710</v>
      </c>
      <c r="D152" s="83" t="s">
        <v>86</v>
      </c>
      <c r="E152" s="106">
        <v>1</v>
      </c>
      <c r="F152" s="62">
        <v>1.62</v>
      </c>
      <c r="G152" s="62">
        <f t="shared" si="17"/>
        <v>1.62</v>
      </c>
    </row>
    <row r="153" spans="1:7">
      <c r="A153" s="81" t="s">
        <v>418</v>
      </c>
      <c r="B153" s="79">
        <v>11655</v>
      </c>
      <c r="C153" s="37" t="s">
        <v>712</v>
      </c>
      <c r="D153" s="83" t="s">
        <v>86</v>
      </c>
      <c r="E153" s="106">
        <v>1</v>
      </c>
      <c r="F153" s="62">
        <v>18.22</v>
      </c>
      <c r="G153" s="62">
        <f t="shared" si="17"/>
        <v>18.22</v>
      </c>
    </row>
    <row r="154" spans="1:7" ht="30">
      <c r="A154" s="81" t="s">
        <v>418</v>
      </c>
      <c r="B154" s="79">
        <v>20078</v>
      </c>
      <c r="C154" s="37" t="s">
        <v>709</v>
      </c>
      <c r="D154" s="83" t="s">
        <v>86</v>
      </c>
      <c r="E154" s="106">
        <v>9.1999999999999998E-2</v>
      </c>
      <c r="F154" s="62">
        <v>22.49</v>
      </c>
      <c r="G154" s="62">
        <f t="shared" si="17"/>
        <v>2.06908</v>
      </c>
    </row>
    <row r="155" spans="1:7" ht="30">
      <c r="A155" s="81" t="s">
        <v>128</v>
      </c>
      <c r="B155" s="79">
        <v>88248</v>
      </c>
      <c r="C155" s="37" t="s">
        <v>226</v>
      </c>
      <c r="D155" s="83" t="s">
        <v>60</v>
      </c>
      <c r="E155" s="106">
        <v>0.33</v>
      </c>
      <c r="F155" s="62">
        <v>16.32</v>
      </c>
      <c r="G155" s="62">
        <f t="shared" si="17"/>
        <v>5.3856000000000002</v>
      </c>
    </row>
    <row r="156" spans="1:7">
      <c r="A156" s="92" t="s">
        <v>128</v>
      </c>
      <c r="B156" s="93">
        <v>88267</v>
      </c>
      <c r="C156" s="77" t="s">
        <v>227</v>
      </c>
      <c r="D156" s="82" t="s">
        <v>60</v>
      </c>
      <c r="E156" s="107">
        <v>0.33</v>
      </c>
      <c r="F156" s="94">
        <v>21.6</v>
      </c>
      <c r="G156" s="94">
        <f t="shared" si="17"/>
        <v>7.128000000000001</v>
      </c>
    </row>
    <row r="157" spans="1:7" ht="15.75">
      <c r="A157" s="68"/>
      <c r="B157" s="66"/>
      <c r="C157" s="100"/>
      <c r="D157" s="66"/>
      <c r="E157" s="108"/>
      <c r="F157" s="75" t="s">
        <v>16</v>
      </c>
      <c r="G157" s="76">
        <f>SUM(G151:G156)</f>
        <v>37.292680000000004</v>
      </c>
    </row>
    <row r="158" spans="1:7">
      <c r="A158" s="68"/>
      <c r="B158" s="66"/>
      <c r="C158" s="100"/>
      <c r="D158" s="66"/>
      <c r="E158" s="108"/>
      <c r="F158" s="66"/>
      <c r="G158" s="67"/>
    </row>
    <row r="159" spans="1:7" ht="30">
      <c r="A159" s="95" t="s">
        <v>177</v>
      </c>
      <c r="B159" s="95" t="s">
        <v>207</v>
      </c>
      <c r="C159" s="96" t="s">
        <v>728</v>
      </c>
      <c r="D159" s="95" t="s">
        <v>3</v>
      </c>
      <c r="E159" s="105" t="s">
        <v>24</v>
      </c>
      <c r="F159" s="95" t="s">
        <v>15</v>
      </c>
      <c r="G159" s="95" t="s">
        <v>16</v>
      </c>
    </row>
    <row r="160" spans="1:7">
      <c r="A160" s="118" t="s">
        <v>418</v>
      </c>
      <c r="B160" s="119">
        <v>3148</v>
      </c>
      <c r="C160" s="120" t="s">
        <v>239</v>
      </c>
      <c r="D160" s="121" t="s">
        <v>86</v>
      </c>
      <c r="E160" s="122">
        <v>0.01</v>
      </c>
      <c r="F160" s="123">
        <v>14.75</v>
      </c>
      <c r="G160" s="123">
        <f t="shared" ref="G160:G163" si="18">E160*F160</f>
        <v>0.14749999999999999</v>
      </c>
    </row>
    <row r="161" spans="1:7" ht="30">
      <c r="A161" s="81" t="s">
        <v>418</v>
      </c>
      <c r="B161" s="79">
        <v>6013</v>
      </c>
      <c r="C161" s="37" t="s">
        <v>832</v>
      </c>
      <c r="D161" s="83" t="s">
        <v>86</v>
      </c>
      <c r="E161" s="106">
        <v>1</v>
      </c>
      <c r="F161" s="62">
        <v>91.47</v>
      </c>
      <c r="G161" s="62">
        <f t="shared" si="18"/>
        <v>91.47</v>
      </c>
    </row>
    <row r="162" spans="1:7" ht="30">
      <c r="A162" s="81" t="s">
        <v>128</v>
      </c>
      <c r="B162" s="79">
        <v>88248</v>
      </c>
      <c r="C162" s="37" t="s">
        <v>226</v>
      </c>
      <c r="D162" s="83" t="s">
        <v>60</v>
      </c>
      <c r="E162" s="106">
        <v>0.23</v>
      </c>
      <c r="F162" s="62">
        <v>16.32</v>
      </c>
      <c r="G162" s="62">
        <f t="shared" si="18"/>
        <v>3.7536</v>
      </c>
    </row>
    <row r="163" spans="1:7">
      <c r="A163" s="92" t="s">
        <v>128</v>
      </c>
      <c r="B163" s="93">
        <v>88267</v>
      </c>
      <c r="C163" s="77" t="s">
        <v>227</v>
      </c>
      <c r="D163" s="82" t="s">
        <v>60</v>
      </c>
      <c r="E163" s="107">
        <v>0.3</v>
      </c>
      <c r="F163" s="94">
        <v>21.6</v>
      </c>
      <c r="G163" s="94">
        <f t="shared" si="18"/>
        <v>6.48</v>
      </c>
    </row>
    <row r="164" spans="1:7" ht="15.75">
      <c r="A164" s="68"/>
      <c r="B164" s="66"/>
      <c r="C164" s="100"/>
      <c r="D164" s="66"/>
      <c r="E164" s="108"/>
      <c r="F164" s="75" t="s">
        <v>16</v>
      </c>
      <c r="G164" s="76">
        <f>SUM(G160:G163)</f>
        <v>101.8511</v>
      </c>
    </row>
    <row r="165" spans="1:7">
      <c r="A165" s="68"/>
      <c r="B165" s="66"/>
      <c r="C165" s="100"/>
      <c r="D165" s="66"/>
      <c r="E165" s="108"/>
      <c r="F165" s="66"/>
      <c r="G165" s="67"/>
    </row>
    <row r="166" spans="1:7" ht="30">
      <c r="A166" s="95" t="s">
        <v>177</v>
      </c>
      <c r="B166" s="95" t="s">
        <v>208</v>
      </c>
      <c r="C166" s="96" t="s">
        <v>747</v>
      </c>
      <c r="D166" s="95" t="s">
        <v>3</v>
      </c>
      <c r="E166" s="105" t="s">
        <v>24</v>
      </c>
      <c r="F166" s="95" t="s">
        <v>15</v>
      </c>
      <c r="G166" s="95" t="s">
        <v>16</v>
      </c>
    </row>
    <row r="167" spans="1:7">
      <c r="A167" s="81" t="s">
        <v>418</v>
      </c>
      <c r="B167" s="79">
        <v>122</v>
      </c>
      <c r="C167" s="37" t="s">
        <v>232</v>
      </c>
      <c r="D167" s="83" t="s">
        <v>86</v>
      </c>
      <c r="E167" s="189">
        <v>7.0000000000000001E-3</v>
      </c>
      <c r="F167" s="62">
        <v>61.42</v>
      </c>
      <c r="G167" s="62">
        <f t="shared" ref="G167:G172" si="19">E167*F167</f>
        <v>0.42994000000000004</v>
      </c>
    </row>
    <row r="168" spans="1:7">
      <c r="A168" s="81" t="s">
        <v>418</v>
      </c>
      <c r="B168" s="79">
        <v>20083</v>
      </c>
      <c r="C168" s="37" t="s">
        <v>233</v>
      </c>
      <c r="D168" s="83" t="s">
        <v>86</v>
      </c>
      <c r="E168" s="189">
        <v>8.0000000000000002E-3</v>
      </c>
      <c r="F168" s="62">
        <v>53.34</v>
      </c>
      <c r="G168" s="62">
        <f t="shared" si="19"/>
        <v>0.42672000000000004</v>
      </c>
    </row>
    <row r="169" spans="1:7" ht="30">
      <c r="A169" s="81" t="s">
        <v>418</v>
      </c>
      <c r="B169" s="79">
        <v>3515</v>
      </c>
      <c r="C169" s="37" t="s">
        <v>833</v>
      </c>
      <c r="D169" s="83" t="s">
        <v>86</v>
      </c>
      <c r="E169" s="106">
        <v>1</v>
      </c>
      <c r="F169" s="62">
        <v>7.27</v>
      </c>
      <c r="G169" s="62">
        <f t="shared" si="19"/>
        <v>7.27</v>
      </c>
    </row>
    <row r="170" spans="1:7">
      <c r="A170" s="81" t="s">
        <v>418</v>
      </c>
      <c r="B170" s="79">
        <v>38383</v>
      </c>
      <c r="C170" s="37" t="s">
        <v>234</v>
      </c>
      <c r="D170" s="83" t="s">
        <v>86</v>
      </c>
      <c r="E170" s="106">
        <v>0.05</v>
      </c>
      <c r="F170" s="62">
        <v>1.95</v>
      </c>
      <c r="G170" s="62">
        <f t="shared" si="19"/>
        <v>9.7500000000000003E-2</v>
      </c>
    </row>
    <row r="171" spans="1:7" ht="30">
      <c r="A171" s="81" t="s">
        <v>128</v>
      </c>
      <c r="B171" s="79">
        <v>88248</v>
      </c>
      <c r="C171" s="37" t="s">
        <v>226</v>
      </c>
      <c r="D171" s="83" t="s">
        <v>60</v>
      </c>
      <c r="E171" s="106">
        <v>0.15</v>
      </c>
      <c r="F171" s="62">
        <v>16.32</v>
      </c>
      <c r="G171" s="62">
        <f t="shared" si="19"/>
        <v>2.448</v>
      </c>
    </row>
    <row r="172" spans="1:7">
      <c r="A172" s="92" t="s">
        <v>128</v>
      </c>
      <c r="B172" s="93">
        <v>88267</v>
      </c>
      <c r="C172" s="77" t="s">
        <v>227</v>
      </c>
      <c r="D172" s="82" t="s">
        <v>60</v>
      </c>
      <c r="E172" s="107">
        <v>0.15</v>
      </c>
      <c r="F172" s="94">
        <v>21.6</v>
      </c>
      <c r="G172" s="94">
        <f t="shared" si="19"/>
        <v>3.24</v>
      </c>
    </row>
    <row r="173" spans="1:7" ht="15.75">
      <c r="A173" s="68"/>
      <c r="B173" s="66"/>
      <c r="C173" s="100"/>
      <c r="D173" s="66"/>
      <c r="E173" s="108"/>
      <c r="F173" s="75" t="s">
        <v>16</v>
      </c>
      <c r="G173" s="76">
        <f>SUM(G167:G172)</f>
        <v>13.91216</v>
      </c>
    </row>
    <row r="174" spans="1:7">
      <c r="A174" s="68"/>
      <c r="B174" s="66"/>
      <c r="C174" s="100"/>
      <c r="D174" s="66"/>
      <c r="E174" s="108"/>
      <c r="F174" s="66"/>
      <c r="G174" s="67"/>
    </row>
    <row r="175" spans="1:7" ht="45">
      <c r="A175" s="95" t="s">
        <v>177</v>
      </c>
      <c r="B175" s="95" t="s">
        <v>209</v>
      </c>
      <c r="C175" s="96" t="s">
        <v>751</v>
      </c>
      <c r="D175" s="95" t="s">
        <v>3</v>
      </c>
      <c r="E175" s="105" t="s">
        <v>24</v>
      </c>
      <c r="F175" s="95" t="s">
        <v>15</v>
      </c>
      <c r="G175" s="95" t="s">
        <v>16</v>
      </c>
    </row>
    <row r="176" spans="1:7">
      <c r="A176" s="81" t="s">
        <v>455</v>
      </c>
      <c r="B176" s="79" t="s">
        <v>834</v>
      </c>
      <c r="C176" s="37" t="s">
        <v>835</v>
      </c>
      <c r="D176" s="83" t="s">
        <v>3</v>
      </c>
      <c r="E176" s="106">
        <v>1</v>
      </c>
      <c r="F176" s="62">
        <v>5.46</v>
      </c>
      <c r="G176" s="62">
        <f t="shared" ref="G176:G181" si="20">E176*F176</f>
        <v>5.46</v>
      </c>
    </row>
    <row r="177" spans="1:7">
      <c r="A177" s="81" t="s">
        <v>418</v>
      </c>
      <c r="B177" s="79">
        <v>20080</v>
      </c>
      <c r="C177" s="37" t="s">
        <v>836</v>
      </c>
      <c r="D177" s="83" t="s">
        <v>86</v>
      </c>
      <c r="E177" s="189">
        <v>4.5999999999999999E-2</v>
      </c>
      <c r="F177" s="62">
        <v>19.489999999999998</v>
      </c>
      <c r="G177" s="62">
        <f t="shared" si="20"/>
        <v>0.89653999999999989</v>
      </c>
    </row>
    <row r="178" spans="1:7">
      <c r="A178" s="81" t="s">
        <v>418</v>
      </c>
      <c r="B178" s="79">
        <v>20083</v>
      </c>
      <c r="C178" s="37" t="s">
        <v>233</v>
      </c>
      <c r="D178" s="83" t="s">
        <v>86</v>
      </c>
      <c r="E178" s="189">
        <v>1.0999999999999999E-2</v>
      </c>
      <c r="F178" s="62">
        <v>53.34</v>
      </c>
      <c r="G178" s="62">
        <f t="shared" si="20"/>
        <v>0.58674000000000004</v>
      </c>
    </row>
    <row r="179" spans="1:7">
      <c r="A179" s="81" t="s">
        <v>418</v>
      </c>
      <c r="B179" s="79">
        <v>38383</v>
      </c>
      <c r="C179" s="37" t="s">
        <v>234</v>
      </c>
      <c r="D179" s="83" t="s">
        <v>86</v>
      </c>
      <c r="E179" s="189">
        <v>1.4E-2</v>
      </c>
      <c r="F179" s="62">
        <v>1.95</v>
      </c>
      <c r="G179" s="62">
        <f t="shared" si="20"/>
        <v>2.7300000000000001E-2</v>
      </c>
    </row>
    <row r="180" spans="1:7" ht="30">
      <c r="A180" s="81" t="s">
        <v>128</v>
      </c>
      <c r="B180" s="79">
        <v>88248</v>
      </c>
      <c r="C180" s="37" t="s">
        <v>226</v>
      </c>
      <c r="D180" s="83" t="s">
        <v>60</v>
      </c>
      <c r="E180" s="189">
        <v>0.13600000000000001</v>
      </c>
      <c r="F180" s="62">
        <v>16.32</v>
      </c>
      <c r="G180" s="62">
        <f t="shared" si="20"/>
        <v>2.2195200000000002</v>
      </c>
    </row>
    <row r="181" spans="1:7">
      <c r="A181" s="92" t="s">
        <v>128</v>
      </c>
      <c r="B181" s="93">
        <v>88267</v>
      </c>
      <c r="C181" s="77" t="s">
        <v>227</v>
      </c>
      <c r="D181" s="82" t="s">
        <v>60</v>
      </c>
      <c r="E181" s="191">
        <v>0.13600000000000001</v>
      </c>
      <c r="F181" s="94">
        <v>21.6</v>
      </c>
      <c r="G181" s="94">
        <f t="shared" si="20"/>
        <v>2.9376000000000002</v>
      </c>
    </row>
    <row r="182" spans="1:7" ht="15.75">
      <c r="A182" s="68"/>
      <c r="B182" s="66"/>
      <c r="C182" s="100"/>
      <c r="D182" s="66"/>
      <c r="E182" s="108"/>
      <c r="F182" s="75" t="s">
        <v>16</v>
      </c>
      <c r="G182" s="76">
        <f>SUM(G176:G181)</f>
        <v>12.127700000000001</v>
      </c>
    </row>
    <row r="183" spans="1:7">
      <c r="A183" s="68"/>
      <c r="B183" s="66"/>
      <c r="C183" s="100"/>
      <c r="D183" s="66"/>
      <c r="E183" s="108"/>
      <c r="F183" s="66"/>
      <c r="G183" s="67"/>
    </row>
    <row r="184" spans="1:7" ht="30">
      <c r="A184" s="95" t="s">
        <v>177</v>
      </c>
      <c r="B184" s="95" t="s">
        <v>210</v>
      </c>
      <c r="C184" s="96" t="s">
        <v>762</v>
      </c>
      <c r="D184" s="95" t="s">
        <v>3</v>
      </c>
      <c r="E184" s="105" t="s">
        <v>24</v>
      </c>
      <c r="F184" s="95" t="s">
        <v>15</v>
      </c>
      <c r="G184" s="95" t="s">
        <v>16</v>
      </c>
    </row>
    <row r="185" spans="1:7">
      <c r="A185" s="81" t="s">
        <v>418</v>
      </c>
      <c r="B185" s="79">
        <v>122</v>
      </c>
      <c r="C185" s="37" t="s">
        <v>232</v>
      </c>
      <c r="D185" s="83" t="s">
        <v>86</v>
      </c>
      <c r="E185" s="189">
        <v>8.9999999999999993E-3</v>
      </c>
      <c r="F185" s="62">
        <v>61.42</v>
      </c>
      <c r="G185" s="62">
        <f t="shared" ref="G185:G190" si="21">E185*F185</f>
        <v>0.55277999999999994</v>
      </c>
    </row>
    <row r="186" spans="1:7" ht="30">
      <c r="A186" s="81" t="s">
        <v>418</v>
      </c>
      <c r="B186" s="79">
        <v>813</v>
      </c>
      <c r="C186" s="37" t="s">
        <v>837</v>
      </c>
      <c r="D186" s="83" t="s">
        <v>86</v>
      </c>
      <c r="E186" s="106">
        <v>1</v>
      </c>
      <c r="F186" s="62">
        <v>5.33</v>
      </c>
      <c r="G186" s="62">
        <f t="shared" si="21"/>
        <v>5.33</v>
      </c>
    </row>
    <row r="187" spans="1:7">
      <c r="A187" s="81" t="s">
        <v>418</v>
      </c>
      <c r="B187" s="79">
        <v>20083</v>
      </c>
      <c r="C187" s="37" t="s">
        <v>233</v>
      </c>
      <c r="D187" s="83" t="s">
        <v>86</v>
      </c>
      <c r="E187" s="189">
        <v>1.0999999999999999E-2</v>
      </c>
      <c r="F187" s="62">
        <v>53.34</v>
      </c>
      <c r="G187" s="62">
        <f t="shared" si="21"/>
        <v>0.58674000000000004</v>
      </c>
    </row>
    <row r="188" spans="1:7">
      <c r="A188" s="81" t="s">
        <v>418</v>
      </c>
      <c r="B188" s="79">
        <v>38383</v>
      </c>
      <c r="C188" s="37" t="s">
        <v>234</v>
      </c>
      <c r="D188" s="83" t="s">
        <v>86</v>
      </c>
      <c r="E188" s="106">
        <v>0.06</v>
      </c>
      <c r="F188" s="62">
        <v>1.95</v>
      </c>
      <c r="G188" s="62">
        <f t="shared" si="21"/>
        <v>0.11699999999999999</v>
      </c>
    </row>
    <row r="189" spans="1:7" ht="30">
      <c r="A189" s="81" t="s">
        <v>128</v>
      </c>
      <c r="B189" s="79">
        <v>88248</v>
      </c>
      <c r="C189" s="37" t="s">
        <v>226</v>
      </c>
      <c r="D189" s="83" t="s">
        <v>60</v>
      </c>
      <c r="E189" s="189">
        <v>0.11899999999999999</v>
      </c>
      <c r="F189" s="62">
        <v>16.32</v>
      </c>
      <c r="G189" s="62">
        <f t="shared" si="21"/>
        <v>1.94208</v>
      </c>
    </row>
    <row r="190" spans="1:7">
      <c r="A190" s="92" t="s">
        <v>128</v>
      </c>
      <c r="B190" s="93">
        <v>88267</v>
      </c>
      <c r="C190" s="77" t="s">
        <v>227</v>
      </c>
      <c r="D190" s="82" t="s">
        <v>60</v>
      </c>
      <c r="E190" s="191">
        <v>0.11899999999999999</v>
      </c>
      <c r="F190" s="94">
        <v>21.6</v>
      </c>
      <c r="G190" s="94">
        <f t="shared" si="21"/>
        <v>2.5704000000000002</v>
      </c>
    </row>
    <row r="191" spans="1:7" ht="15.75">
      <c r="A191" s="68"/>
      <c r="B191" s="66"/>
      <c r="C191" s="100"/>
      <c r="D191" s="66"/>
      <c r="E191" s="108"/>
      <c r="F191" s="75" t="s">
        <v>16</v>
      </c>
      <c r="G191" s="76">
        <f>SUM(G185:G190)</f>
        <v>11.099</v>
      </c>
    </row>
    <row r="192" spans="1:7">
      <c r="A192" s="68"/>
      <c r="B192" s="66"/>
      <c r="C192" s="100"/>
      <c r="D192" s="66"/>
      <c r="E192" s="108"/>
      <c r="F192" s="66"/>
      <c r="G192" s="67"/>
    </row>
    <row r="193" spans="1:7" ht="30">
      <c r="A193" s="95" t="s">
        <v>177</v>
      </c>
      <c r="B193" s="95" t="s">
        <v>211</v>
      </c>
      <c r="C193" s="96" t="s">
        <v>763</v>
      </c>
      <c r="D193" s="95" t="s">
        <v>3</v>
      </c>
      <c r="E193" s="105" t="s">
        <v>24</v>
      </c>
      <c r="F193" s="95" t="s">
        <v>15</v>
      </c>
      <c r="G193" s="95" t="s">
        <v>16</v>
      </c>
    </row>
    <row r="194" spans="1:7">
      <c r="A194" s="81" t="s">
        <v>418</v>
      </c>
      <c r="B194" s="79">
        <v>122</v>
      </c>
      <c r="C194" s="37" t="s">
        <v>232</v>
      </c>
      <c r="D194" s="83" t="s">
        <v>86</v>
      </c>
      <c r="E194" s="189">
        <v>8.9999999999999993E-3</v>
      </c>
      <c r="F194" s="62">
        <v>61.42</v>
      </c>
      <c r="G194" s="62">
        <f t="shared" ref="G194:G199" si="22">E194*F194</f>
        <v>0.55277999999999994</v>
      </c>
    </row>
    <row r="195" spans="1:7" ht="30">
      <c r="A195" s="81" t="s">
        <v>418</v>
      </c>
      <c r="B195" s="79">
        <v>820</v>
      </c>
      <c r="C195" s="37" t="s">
        <v>838</v>
      </c>
      <c r="D195" s="83" t="s">
        <v>86</v>
      </c>
      <c r="E195" s="106">
        <v>1</v>
      </c>
      <c r="F195" s="62">
        <v>6.77</v>
      </c>
      <c r="G195" s="62">
        <f t="shared" si="22"/>
        <v>6.77</v>
      </c>
    </row>
    <row r="196" spans="1:7">
      <c r="A196" s="81" t="s">
        <v>418</v>
      </c>
      <c r="B196" s="79">
        <v>20083</v>
      </c>
      <c r="C196" s="37" t="s">
        <v>233</v>
      </c>
      <c r="D196" s="83" t="s">
        <v>86</v>
      </c>
      <c r="E196" s="189">
        <v>1.0999999999999999E-2</v>
      </c>
      <c r="F196" s="62">
        <v>53.34</v>
      </c>
      <c r="G196" s="62">
        <f t="shared" si="22"/>
        <v>0.58674000000000004</v>
      </c>
    </row>
    <row r="197" spans="1:7">
      <c r="A197" s="81" t="s">
        <v>418</v>
      </c>
      <c r="B197" s="79">
        <v>38383</v>
      </c>
      <c r="C197" s="37" t="s">
        <v>234</v>
      </c>
      <c r="D197" s="83" t="s">
        <v>86</v>
      </c>
      <c r="E197" s="106">
        <v>0.06</v>
      </c>
      <c r="F197" s="62">
        <v>1.95</v>
      </c>
      <c r="G197" s="62">
        <f t="shared" si="22"/>
        <v>0.11699999999999999</v>
      </c>
    </row>
    <row r="198" spans="1:7" ht="30">
      <c r="A198" s="81" t="s">
        <v>128</v>
      </c>
      <c r="B198" s="79">
        <v>88248</v>
      </c>
      <c r="C198" s="37" t="s">
        <v>226</v>
      </c>
      <c r="D198" s="83" t="s">
        <v>60</v>
      </c>
      <c r="E198" s="189">
        <v>0.11899999999999999</v>
      </c>
      <c r="F198" s="62">
        <v>16.32</v>
      </c>
      <c r="G198" s="62">
        <f t="shared" si="22"/>
        <v>1.94208</v>
      </c>
    </row>
    <row r="199" spans="1:7">
      <c r="A199" s="92" t="s">
        <v>128</v>
      </c>
      <c r="B199" s="93">
        <v>88267</v>
      </c>
      <c r="C199" s="77" t="s">
        <v>227</v>
      </c>
      <c r="D199" s="82" t="s">
        <v>60</v>
      </c>
      <c r="E199" s="191">
        <v>0.11899999999999999</v>
      </c>
      <c r="F199" s="94">
        <v>21.6</v>
      </c>
      <c r="G199" s="94">
        <f t="shared" si="22"/>
        <v>2.5704000000000002</v>
      </c>
    </row>
    <row r="200" spans="1:7" ht="15.75">
      <c r="A200" s="68"/>
      <c r="B200" s="66"/>
      <c r="C200" s="100"/>
      <c r="D200" s="66"/>
      <c r="E200" s="108"/>
      <c r="F200" s="75" t="s">
        <v>16</v>
      </c>
      <c r="G200" s="76">
        <f>SUM(G194:G199)</f>
        <v>12.539000000000001</v>
      </c>
    </row>
    <row r="201" spans="1:7" ht="15.75">
      <c r="A201" s="68"/>
      <c r="B201" s="66"/>
      <c r="C201" s="100"/>
      <c r="D201" s="66"/>
      <c r="E201" s="334"/>
      <c r="F201" s="335"/>
      <c r="G201" s="336"/>
    </row>
    <row r="202" spans="1:7" ht="31.5">
      <c r="A202" s="95" t="s">
        <v>177</v>
      </c>
      <c r="B202" s="95" t="s">
        <v>213</v>
      </c>
      <c r="C202" s="96" t="s">
        <v>1086</v>
      </c>
      <c r="D202" s="95" t="s">
        <v>28</v>
      </c>
      <c r="E202" s="105" t="s">
        <v>24</v>
      </c>
      <c r="F202" s="95" t="s">
        <v>15</v>
      </c>
      <c r="G202" s="95" t="s">
        <v>16</v>
      </c>
    </row>
    <row r="203" spans="1:7">
      <c r="A203" s="81" t="s">
        <v>175</v>
      </c>
      <c r="B203" s="185" t="s">
        <v>921</v>
      </c>
      <c r="C203" s="39" t="s">
        <v>1087</v>
      </c>
      <c r="D203" s="81" t="s">
        <v>28</v>
      </c>
      <c r="E203" s="186">
        <v>1</v>
      </c>
      <c r="F203" s="87">
        <f>COTAÇÃO!Q31</f>
        <v>139.9</v>
      </c>
      <c r="G203" s="87">
        <f t="shared" ref="G203:G208" si="23">E203*F203</f>
        <v>139.9</v>
      </c>
    </row>
    <row r="204" spans="1:7">
      <c r="A204" s="81" t="s">
        <v>172</v>
      </c>
      <c r="B204" s="185" t="s">
        <v>1088</v>
      </c>
      <c r="C204" s="39" t="s">
        <v>1089</v>
      </c>
      <c r="D204" s="81" t="s">
        <v>4</v>
      </c>
      <c r="E204" s="223">
        <v>3.8</v>
      </c>
      <c r="F204" s="87">
        <v>49.54</v>
      </c>
      <c r="G204" s="87">
        <f t="shared" si="23"/>
        <v>188.25199999999998</v>
      </c>
    </row>
    <row r="205" spans="1:7">
      <c r="A205" s="81" t="s">
        <v>418</v>
      </c>
      <c r="B205" s="185">
        <v>345</v>
      </c>
      <c r="C205" s="39" t="s">
        <v>1090</v>
      </c>
      <c r="D205" s="81" t="s">
        <v>193</v>
      </c>
      <c r="E205" s="223">
        <v>0.13499999999999998</v>
      </c>
      <c r="F205" s="87">
        <v>35.659999999999997</v>
      </c>
      <c r="G205" s="87">
        <f t="shared" si="23"/>
        <v>4.8140999999999989</v>
      </c>
    </row>
    <row r="206" spans="1:7">
      <c r="A206" s="81" t="s">
        <v>418</v>
      </c>
      <c r="B206" s="185">
        <v>5066</v>
      </c>
      <c r="C206" s="39" t="s">
        <v>1091</v>
      </c>
      <c r="D206" s="81" t="s">
        <v>193</v>
      </c>
      <c r="E206" s="223">
        <v>7.3999999999999996E-2</v>
      </c>
      <c r="F206" s="87">
        <v>24.5</v>
      </c>
      <c r="G206" s="87">
        <f t="shared" si="23"/>
        <v>1.8129999999999999</v>
      </c>
    </row>
    <row r="207" spans="1:7">
      <c r="A207" s="81" t="s">
        <v>128</v>
      </c>
      <c r="B207" s="185">
        <v>88264</v>
      </c>
      <c r="C207" s="39" t="s">
        <v>236</v>
      </c>
      <c r="D207" s="81" t="s">
        <v>60</v>
      </c>
      <c r="E207" s="223">
        <v>1.5</v>
      </c>
      <c r="F207" s="87">
        <v>22.3</v>
      </c>
      <c r="G207" s="87">
        <f t="shared" si="23"/>
        <v>33.450000000000003</v>
      </c>
    </row>
    <row r="208" spans="1:7">
      <c r="A208" s="227" t="s">
        <v>128</v>
      </c>
      <c r="B208" s="228">
        <v>88316</v>
      </c>
      <c r="C208" s="212" t="s">
        <v>61</v>
      </c>
      <c r="D208" s="227" t="s">
        <v>60</v>
      </c>
      <c r="E208" s="229">
        <v>1.5</v>
      </c>
      <c r="F208" s="215">
        <v>15.71</v>
      </c>
      <c r="G208" s="215">
        <f t="shared" si="23"/>
        <v>23.565000000000001</v>
      </c>
    </row>
    <row r="209" spans="1:7" ht="15.75">
      <c r="A209" s="224"/>
      <c r="B209" s="224"/>
      <c r="C209" s="225"/>
      <c r="D209" s="224"/>
      <c r="E209" s="226"/>
      <c r="F209" s="230" t="s">
        <v>16</v>
      </c>
      <c r="G209" s="231">
        <f>SUM(G203:G208)</f>
        <v>391.79409999999996</v>
      </c>
    </row>
    <row r="210" spans="1:7">
      <c r="A210" s="68"/>
      <c r="B210" s="66"/>
      <c r="C210" s="100"/>
      <c r="D210" s="66"/>
      <c r="E210" s="108"/>
      <c r="F210" s="66"/>
      <c r="G210" s="67"/>
    </row>
    <row r="211" spans="1:7" ht="47.25">
      <c r="A211" s="95" t="s">
        <v>177</v>
      </c>
      <c r="B211" s="95" t="s">
        <v>215</v>
      </c>
      <c r="C211" s="96" t="s">
        <v>869</v>
      </c>
      <c r="D211" s="95" t="s">
        <v>86</v>
      </c>
      <c r="E211" s="105" t="s">
        <v>24</v>
      </c>
      <c r="F211" s="95" t="s">
        <v>15</v>
      </c>
      <c r="G211" s="95" t="s">
        <v>16</v>
      </c>
    </row>
    <row r="212" spans="1:7" ht="30">
      <c r="A212" s="81" t="s">
        <v>418</v>
      </c>
      <c r="B212" s="79">
        <v>39762</v>
      </c>
      <c r="C212" s="37" t="s">
        <v>916</v>
      </c>
      <c r="D212" s="83" t="s">
        <v>86</v>
      </c>
      <c r="E212" s="106">
        <v>1</v>
      </c>
      <c r="F212" s="62">
        <v>878.31</v>
      </c>
      <c r="G212" s="62">
        <f t="shared" ref="G212:G215" si="24">E212*F212</f>
        <v>878.31</v>
      </c>
    </row>
    <row r="213" spans="1:7" ht="45">
      <c r="A213" s="81" t="s">
        <v>128</v>
      </c>
      <c r="B213" s="79">
        <v>87367</v>
      </c>
      <c r="C213" s="37" t="s">
        <v>917</v>
      </c>
      <c r="D213" s="83" t="s">
        <v>22</v>
      </c>
      <c r="E213" s="106">
        <v>0.01</v>
      </c>
      <c r="F213" s="62">
        <v>494.68</v>
      </c>
      <c r="G213" s="62">
        <f t="shared" si="24"/>
        <v>4.9468000000000005</v>
      </c>
    </row>
    <row r="214" spans="1:7">
      <c r="A214" s="81" t="s">
        <v>128</v>
      </c>
      <c r="B214" s="79">
        <v>88247</v>
      </c>
      <c r="C214" s="37" t="s">
        <v>235</v>
      </c>
      <c r="D214" s="83" t="s">
        <v>60</v>
      </c>
      <c r="E214" s="106">
        <v>0.53</v>
      </c>
      <c r="F214" s="62">
        <v>16.84</v>
      </c>
      <c r="G214" s="62">
        <f t="shared" si="24"/>
        <v>8.9252000000000002</v>
      </c>
    </row>
    <row r="215" spans="1:7">
      <c r="A215" s="92" t="s">
        <v>128</v>
      </c>
      <c r="B215" s="93">
        <v>88264</v>
      </c>
      <c r="C215" s="77" t="s">
        <v>236</v>
      </c>
      <c r="D215" s="82" t="s">
        <v>60</v>
      </c>
      <c r="E215" s="107">
        <v>0.53</v>
      </c>
      <c r="F215" s="94">
        <v>22.3</v>
      </c>
      <c r="G215" s="94">
        <f t="shared" si="24"/>
        <v>11.819000000000001</v>
      </c>
    </row>
    <row r="216" spans="1:7" ht="15.75">
      <c r="A216" s="68"/>
      <c r="B216" s="66"/>
      <c r="C216" s="100"/>
      <c r="D216" s="66"/>
      <c r="E216" s="108"/>
      <c r="F216" s="75" t="s">
        <v>16</v>
      </c>
      <c r="G216" s="76">
        <f>SUM(G212:G215)</f>
        <v>904.00099999999998</v>
      </c>
    </row>
    <row r="217" spans="1:7">
      <c r="A217" s="68"/>
      <c r="B217" s="66"/>
      <c r="C217" s="100"/>
      <c r="D217" s="66"/>
      <c r="E217" s="108"/>
      <c r="F217" s="66"/>
      <c r="G217" s="67"/>
    </row>
    <row r="218" spans="1:7" ht="31.5">
      <c r="A218" s="95" t="s">
        <v>177</v>
      </c>
      <c r="B218" s="95" t="s">
        <v>216</v>
      </c>
      <c r="C218" s="96" t="s">
        <v>873</v>
      </c>
      <c r="D218" s="95" t="s">
        <v>86</v>
      </c>
      <c r="E218" s="105" t="s">
        <v>24</v>
      </c>
      <c r="F218" s="95" t="s">
        <v>15</v>
      </c>
      <c r="G218" s="95" t="s">
        <v>16</v>
      </c>
    </row>
    <row r="219" spans="1:7" ht="30">
      <c r="A219" s="81" t="s">
        <v>130</v>
      </c>
      <c r="B219" s="79" t="s">
        <v>918</v>
      </c>
      <c r="C219" s="37" t="s">
        <v>919</v>
      </c>
      <c r="D219" s="83" t="s">
        <v>3</v>
      </c>
      <c r="E219" s="106">
        <v>2</v>
      </c>
      <c r="F219" s="62">
        <v>16.920000000000002</v>
      </c>
      <c r="G219" s="62">
        <f t="shared" ref="G219:G222" si="25">E219*F219</f>
        <v>33.840000000000003</v>
      </c>
    </row>
    <row r="220" spans="1:7" ht="30">
      <c r="A220" s="81" t="s">
        <v>418</v>
      </c>
      <c r="B220" s="79">
        <v>38770</v>
      </c>
      <c r="C220" s="37" t="s">
        <v>920</v>
      </c>
      <c r="D220" s="83" t="s">
        <v>86</v>
      </c>
      <c r="E220" s="106">
        <v>1</v>
      </c>
      <c r="F220" s="62">
        <v>64.069999999999993</v>
      </c>
      <c r="G220" s="62">
        <f t="shared" si="25"/>
        <v>64.069999999999993</v>
      </c>
    </row>
    <row r="221" spans="1:7">
      <c r="A221" s="81" t="s">
        <v>128</v>
      </c>
      <c r="B221" s="79">
        <v>88247</v>
      </c>
      <c r="C221" s="37" t="s">
        <v>235</v>
      </c>
      <c r="D221" s="83" t="s">
        <v>60</v>
      </c>
      <c r="E221" s="106">
        <v>0.28999999999999998</v>
      </c>
      <c r="F221" s="62">
        <v>16.84</v>
      </c>
      <c r="G221" s="62">
        <f t="shared" si="25"/>
        <v>4.8835999999999995</v>
      </c>
    </row>
    <row r="222" spans="1:7">
      <c r="A222" s="92" t="s">
        <v>128</v>
      </c>
      <c r="B222" s="93">
        <v>88264</v>
      </c>
      <c r="C222" s="77" t="s">
        <v>236</v>
      </c>
      <c r="D222" s="82" t="s">
        <v>60</v>
      </c>
      <c r="E222" s="107">
        <v>0.69</v>
      </c>
      <c r="F222" s="94">
        <v>22.3</v>
      </c>
      <c r="G222" s="94">
        <f t="shared" si="25"/>
        <v>15.386999999999999</v>
      </c>
    </row>
    <row r="223" spans="1:7" ht="15.75">
      <c r="A223" s="68"/>
      <c r="B223" s="66"/>
      <c r="C223" s="100"/>
      <c r="D223" s="66"/>
      <c r="E223" s="108"/>
      <c r="F223" s="75" t="s">
        <v>16</v>
      </c>
      <c r="G223" s="76">
        <f>SUM(G219:G222)</f>
        <v>118.1806</v>
      </c>
    </row>
    <row r="224" spans="1:7">
      <c r="A224" s="68"/>
      <c r="B224" s="66"/>
      <c r="C224" s="100"/>
      <c r="D224" s="66"/>
      <c r="E224" s="108"/>
      <c r="F224" s="66"/>
      <c r="G224" s="67"/>
    </row>
    <row r="225" spans="1:7" ht="47.25">
      <c r="A225" s="95" t="s">
        <v>177</v>
      </c>
      <c r="B225" s="95" t="s">
        <v>217</v>
      </c>
      <c r="C225" s="96" t="s">
        <v>877</v>
      </c>
      <c r="D225" s="95" t="s">
        <v>86</v>
      </c>
      <c r="E225" s="105" t="s">
        <v>24</v>
      </c>
      <c r="F225" s="95" t="s">
        <v>15</v>
      </c>
      <c r="G225" s="95" t="s">
        <v>16</v>
      </c>
    </row>
    <row r="226" spans="1:7" ht="45">
      <c r="A226" s="81" t="s">
        <v>175</v>
      </c>
      <c r="B226" s="79" t="s">
        <v>928</v>
      </c>
      <c r="C226" s="37" t="s">
        <v>922</v>
      </c>
      <c r="D226" s="83" t="s">
        <v>3</v>
      </c>
      <c r="E226" s="106">
        <v>1</v>
      </c>
      <c r="F226" s="62">
        <f>COTAÇÃO!Q35</f>
        <v>493.33</v>
      </c>
      <c r="G226" s="62">
        <f t="shared" ref="G226:G228" si="26">E226*F226</f>
        <v>493.33</v>
      </c>
    </row>
    <row r="227" spans="1:7">
      <c r="A227" s="81" t="s">
        <v>128</v>
      </c>
      <c r="B227" s="79">
        <v>88247</v>
      </c>
      <c r="C227" s="37" t="s">
        <v>235</v>
      </c>
      <c r="D227" s="83" t="s">
        <v>60</v>
      </c>
      <c r="E227" s="190">
        <v>0.17</v>
      </c>
      <c r="F227" s="62">
        <v>16.84</v>
      </c>
      <c r="G227" s="62">
        <f t="shared" si="26"/>
        <v>2.8628</v>
      </c>
    </row>
    <row r="228" spans="1:7">
      <c r="A228" s="92" t="s">
        <v>128</v>
      </c>
      <c r="B228" s="93">
        <v>88264</v>
      </c>
      <c r="C228" s="77" t="s">
        <v>236</v>
      </c>
      <c r="D228" s="82" t="s">
        <v>60</v>
      </c>
      <c r="E228" s="107">
        <v>0.42</v>
      </c>
      <c r="F228" s="94">
        <v>22.3</v>
      </c>
      <c r="G228" s="94">
        <f t="shared" si="26"/>
        <v>9.3659999999999997</v>
      </c>
    </row>
    <row r="229" spans="1:7" ht="15.75">
      <c r="A229" s="68"/>
      <c r="B229" s="66"/>
      <c r="C229" s="100"/>
      <c r="D229" s="66"/>
      <c r="E229" s="108"/>
      <c r="F229" s="75" t="s">
        <v>16</v>
      </c>
      <c r="G229" s="76">
        <f>SUM(G226:G228)</f>
        <v>505.55879999999996</v>
      </c>
    </row>
    <row r="230" spans="1:7">
      <c r="A230" s="68"/>
      <c r="B230" s="66"/>
      <c r="C230" s="100"/>
      <c r="D230" s="66"/>
      <c r="E230" s="108"/>
      <c r="F230" s="66"/>
      <c r="G230" s="67"/>
    </row>
    <row r="231" spans="1:7" ht="31.5">
      <c r="A231" s="95" t="s">
        <v>177</v>
      </c>
      <c r="B231" s="95" t="s">
        <v>218</v>
      </c>
      <c r="C231" s="96" t="s">
        <v>886</v>
      </c>
      <c r="D231" s="95" t="s">
        <v>86</v>
      </c>
      <c r="E231" s="105" t="s">
        <v>24</v>
      </c>
      <c r="F231" s="95" t="s">
        <v>15</v>
      </c>
      <c r="G231" s="95" t="s">
        <v>16</v>
      </c>
    </row>
    <row r="232" spans="1:7" ht="30">
      <c r="A232" s="81" t="s">
        <v>418</v>
      </c>
      <c r="B232" s="79">
        <v>39465</v>
      </c>
      <c r="C232" s="37" t="s">
        <v>923</v>
      </c>
      <c r="D232" s="83" t="s">
        <v>86</v>
      </c>
      <c r="E232" s="106">
        <v>1</v>
      </c>
      <c r="F232" s="62">
        <v>97.06</v>
      </c>
      <c r="G232" s="62">
        <f t="shared" ref="G232:G234" si="27">E232*F232</f>
        <v>97.06</v>
      </c>
    </row>
    <row r="233" spans="1:7">
      <c r="A233" s="81" t="s">
        <v>128</v>
      </c>
      <c r="B233" s="79">
        <v>88247</v>
      </c>
      <c r="C233" s="37" t="s">
        <v>235</v>
      </c>
      <c r="D233" s="83" t="s">
        <v>60</v>
      </c>
      <c r="E233" s="106">
        <v>7.0000000000000007E-2</v>
      </c>
      <c r="F233" s="62">
        <v>16.84</v>
      </c>
      <c r="G233" s="62">
        <f t="shared" si="27"/>
        <v>1.1788000000000001</v>
      </c>
    </row>
    <row r="234" spans="1:7">
      <c r="A234" s="92" t="s">
        <v>128</v>
      </c>
      <c r="B234" s="93">
        <v>88264</v>
      </c>
      <c r="C234" s="77" t="s">
        <v>236</v>
      </c>
      <c r="D234" s="82" t="s">
        <v>60</v>
      </c>
      <c r="E234" s="107">
        <v>7.0000000000000007E-2</v>
      </c>
      <c r="F234" s="94">
        <v>22.3</v>
      </c>
      <c r="G234" s="94">
        <f t="shared" si="27"/>
        <v>1.5610000000000002</v>
      </c>
    </row>
    <row r="235" spans="1:7" ht="15.75">
      <c r="A235" s="68"/>
      <c r="B235" s="66"/>
      <c r="C235" s="100"/>
      <c r="D235" s="66"/>
      <c r="E235" s="108"/>
      <c r="F235" s="75" t="s">
        <v>16</v>
      </c>
      <c r="G235" s="76">
        <f>SUM(G232:G234)</f>
        <v>99.799800000000005</v>
      </c>
    </row>
    <row r="236" spans="1:7">
      <c r="A236" s="68"/>
      <c r="B236" s="66"/>
      <c r="C236" s="100"/>
      <c r="D236" s="66"/>
      <c r="E236" s="108"/>
      <c r="F236" s="66"/>
      <c r="G236" s="67"/>
    </row>
    <row r="237" spans="1:7" ht="31.5">
      <c r="A237" s="95" t="s">
        <v>177</v>
      </c>
      <c r="B237" s="95" t="s">
        <v>221</v>
      </c>
      <c r="C237" s="96" t="s">
        <v>887</v>
      </c>
      <c r="D237" s="95" t="s">
        <v>86</v>
      </c>
      <c r="E237" s="105" t="s">
        <v>24</v>
      </c>
      <c r="F237" s="95" t="s">
        <v>15</v>
      </c>
      <c r="G237" s="95" t="s">
        <v>16</v>
      </c>
    </row>
    <row r="238" spans="1:7" ht="30">
      <c r="A238" s="81" t="s">
        <v>418</v>
      </c>
      <c r="B238" s="79">
        <v>39467</v>
      </c>
      <c r="C238" s="37" t="s">
        <v>924</v>
      </c>
      <c r="D238" s="83" t="s">
        <v>86</v>
      </c>
      <c r="E238" s="106">
        <v>1</v>
      </c>
      <c r="F238" s="62">
        <v>139.68</v>
      </c>
      <c r="G238" s="62">
        <f t="shared" ref="G238:G240" si="28">E238*F238</f>
        <v>139.68</v>
      </c>
    </row>
    <row r="239" spans="1:7">
      <c r="A239" s="81" t="s">
        <v>128</v>
      </c>
      <c r="B239" s="79">
        <v>88247</v>
      </c>
      <c r="C239" s="37" t="s">
        <v>235</v>
      </c>
      <c r="D239" s="83" t="s">
        <v>60</v>
      </c>
      <c r="E239" s="106">
        <v>7.0000000000000007E-2</v>
      </c>
      <c r="F239" s="62">
        <v>16.84</v>
      </c>
      <c r="G239" s="62">
        <f t="shared" si="28"/>
        <v>1.1788000000000001</v>
      </c>
    </row>
    <row r="240" spans="1:7">
      <c r="A240" s="92" t="s">
        <v>128</v>
      </c>
      <c r="B240" s="93">
        <v>88264</v>
      </c>
      <c r="C240" s="77" t="s">
        <v>236</v>
      </c>
      <c r="D240" s="82" t="s">
        <v>60</v>
      </c>
      <c r="E240" s="107">
        <v>7.0000000000000007E-2</v>
      </c>
      <c r="F240" s="94">
        <v>22.3</v>
      </c>
      <c r="G240" s="94">
        <f t="shared" si="28"/>
        <v>1.5610000000000002</v>
      </c>
    </row>
    <row r="241" spans="1:7" ht="15.75">
      <c r="A241" s="68"/>
      <c r="B241" s="66"/>
      <c r="C241" s="100"/>
      <c r="D241" s="66"/>
      <c r="E241" s="108"/>
      <c r="F241" s="75" t="s">
        <v>16</v>
      </c>
      <c r="G241" s="76">
        <f>SUM(G238:G240)</f>
        <v>142.41980000000001</v>
      </c>
    </row>
    <row r="242" spans="1:7">
      <c r="A242" s="68"/>
      <c r="B242" s="66"/>
      <c r="C242" s="100"/>
      <c r="D242" s="66"/>
      <c r="E242" s="108"/>
      <c r="F242" s="66"/>
      <c r="G242" s="67"/>
    </row>
    <row r="243" spans="1:7" ht="15.75">
      <c r="A243" s="95" t="s">
        <v>177</v>
      </c>
      <c r="B243" s="95" t="s">
        <v>222</v>
      </c>
      <c r="C243" s="96" t="s">
        <v>888</v>
      </c>
      <c r="D243" s="95" t="s">
        <v>86</v>
      </c>
      <c r="E243" s="105" t="s">
        <v>24</v>
      </c>
      <c r="F243" s="95" t="s">
        <v>15</v>
      </c>
      <c r="G243" s="95" t="s">
        <v>16</v>
      </c>
    </row>
    <row r="244" spans="1:7">
      <c r="A244" s="81" t="s">
        <v>175</v>
      </c>
      <c r="B244" s="79" t="s">
        <v>931</v>
      </c>
      <c r="C244" s="37" t="s">
        <v>929</v>
      </c>
      <c r="D244" s="83" t="s">
        <v>3</v>
      </c>
      <c r="E244" s="106">
        <v>1</v>
      </c>
      <c r="F244" s="62">
        <f>COTAÇÃO!Q40</f>
        <v>1303.7249999999999</v>
      </c>
      <c r="G244" s="62">
        <f t="shared" ref="G244:G246" si="29">E244*F244</f>
        <v>1303.7249999999999</v>
      </c>
    </row>
    <row r="245" spans="1:7">
      <c r="A245" s="81" t="s">
        <v>128</v>
      </c>
      <c r="B245" s="79">
        <v>88247</v>
      </c>
      <c r="C245" s="37" t="s">
        <v>235</v>
      </c>
      <c r="D245" s="83" t="s">
        <v>60</v>
      </c>
      <c r="E245" s="106">
        <v>7.0000000000000007E-2</v>
      </c>
      <c r="F245" s="62">
        <v>16.84</v>
      </c>
      <c r="G245" s="62">
        <f t="shared" si="29"/>
        <v>1.1788000000000001</v>
      </c>
    </row>
    <row r="246" spans="1:7">
      <c r="A246" s="92" t="s">
        <v>128</v>
      </c>
      <c r="B246" s="93">
        <v>88264</v>
      </c>
      <c r="C246" s="77" t="s">
        <v>236</v>
      </c>
      <c r="D246" s="82" t="s">
        <v>60</v>
      </c>
      <c r="E246" s="107">
        <v>7.0000000000000007E-2</v>
      </c>
      <c r="F246" s="94">
        <v>22.3</v>
      </c>
      <c r="G246" s="94">
        <f t="shared" si="29"/>
        <v>1.5610000000000002</v>
      </c>
    </row>
    <row r="247" spans="1:7" ht="15.75">
      <c r="A247" s="68"/>
      <c r="B247" s="66"/>
      <c r="C247" s="100"/>
      <c r="D247" s="66"/>
      <c r="E247" s="108"/>
      <c r="F247" s="75" t="s">
        <v>16</v>
      </c>
      <c r="G247" s="76">
        <f>SUM(G244:G246)</f>
        <v>1306.4647999999997</v>
      </c>
    </row>
    <row r="248" spans="1:7">
      <c r="A248" s="68"/>
      <c r="B248" s="66"/>
      <c r="C248" s="100"/>
      <c r="D248" s="66"/>
      <c r="E248" s="108"/>
      <c r="F248" s="66"/>
      <c r="G248" s="67"/>
    </row>
    <row r="249" spans="1:7" ht="15.75">
      <c r="A249" s="95" t="s">
        <v>177</v>
      </c>
      <c r="B249" s="95" t="s">
        <v>223</v>
      </c>
      <c r="C249" s="96" t="s">
        <v>889</v>
      </c>
      <c r="D249" s="95" t="s">
        <v>86</v>
      </c>
      <c r="E249" s="105" t="s">
        <v>24</v>
      </c>
      <c r="F249" s="95" t="s">
        <v>15</v>
      </c>
      <c r="G249" s="95" t="s">
        <v>16</v>
      </c>
    </row>
    <row r="250" spans="1:7">
      <c r="A250" s="81" t="s">
        <v>175</v>
      </c>
      <c r="B250" s="79" t="s">
        <v>1012</v>
      </c>
      <c r="C250" s="37" t="s">
        <v>932</v>
      </c>
      <c r="D250" s="83" t="s">
        <v>3</v>
      </c>
      <c r="E250" s="106">
        <v>1</v>
      </c>
      <c r="F250" s="62">
        <f>COTAÇÃO!Q46</f>
        <v>295.89999999999998</v>
      </c>
      <c r="G250" s="62">
        <f t="shared" ref="G250:G252" si="30">E250*F250</f>
        <v>295.89999999999998</v>
      </c>
    </row>
    <row r="251" spans="1:7">
      <c r="A251" s="81" t="s">
        <v>128</v>
      </c>
      <c r="B251" s="79">
        <v>88247</v>
      </c>
      <c r="C251" s="37" t="s">
        <v>235</v>
      </c>
      <c r="D251" s="83" t="s">
        <v>60</v>
      </c>
      <c r="E251" s="106">
        <v>7.0000000000000007E-2</v>
      </c>
      <c r="F251" s="62">
        <v>16.84</v>
      </c>
      <c r="G251" s="62">
        <f t="shared" si="30"/>
        <v>1.1788000000000001</v>
      </c>
    </row>
    <row r="252" spans="1:7">
      <c r="A252" s="92" t="s">
        <v>128</v>
      </c>
      <c r="B252" s="93">
        <v>88264</v>
      </c>
      <c r="C252" s="77" t="s">
        <v>236</v>
      </c>
      <c r="D252" s="82" t="s">
        <v>60</v>
      </c>
      <c r="E252" s="107">
        <v>7.0000000000000007E-2</v>
      </c>
      <c r="F252" s="94">
        <v>22.3</v>
      </c>
      <c r="G252" s="94">
        <f t="shared" si="30"/>
        <v>1.5610000000000002</v>
      </c>
    </row>
    <row r="253" spans="1:7" ht="15.75">
      <c r="A253" s="68"/>
      <c r="B253" s="66"/>
      <c r="C253" s="100"/>
      <c r="D253" s="66"/>
      <c r="E253" s="108"/>
      <c r="F253" s="75" t="s">
        <v>16</v>
      </c>
      <c r="G253" s="76">
        <f>SUM(G250:G252)</f>
        <v>298.63979999999998</v>
      </c>
    </row>
    <row r="254" spans="1:7">
      <c r="A254" s="68"/>
      <c r="B254" s="66"/>
      <c r="C254" s="100"/>
      <c r="D254" s="66"/>
      <c r="E254" s="108"/>
      <c r="F254" s="66"/>
      <c r="G254" s="67"/>
    </row>
    <row r="255" spans="1:7" ht="47.25">
      <c r="A255" s="95" t="s">
        <v>177</v>
      </c>
      <c r="B255" s="95" t="s">
        <v>224</v>
      </c>
      <c r="C255" s="96" t="s">
        <v>898</v>
      </c>
      <c r="D255" s="95" t="s">
        <v>86</v>
      </c>
      <c r="E255" s="105" t="s">
        <v>24</v>
      </c>
      <c r="F255" s="95" t="s">
        <v>15</v>
      </c>
      <c r="G255" s="95" t="s">
        <v>16</v>
      </c>
    </row>
    <row r="256" spans="1:7">
      <c r="A256" s="81" t="s">
        <v>418</v>
      </c>
      <c r="B256" s="79">
        <v>863</v>
      </c>
      <c r="C256" s="37" t="s">
        <v>933</v>
      </c>
      <c r="D256" s="83" t="s">
        <v>191</v>
      </c>
      <c r="E256" s="106">
        <v>9</v>
      </c>
      <c r="F256" s="62">
        <v>28.7</v>
      </c>
      <c r="G256" s="62">
        <f t="shared" ref="G256:G261" si="31">E256*F256</f>
        <v>258.3</v>
      </c>
    </row>
    <row r="257" spans="1:7">
      <c r="A257" s="81" t="s">
        <v>418</v>
      </c>
      <c r="B257" s="79">
        <v>3798</v>
      </c>
      <c r="C257" s="37" t="s">
        <v>934</v>
      </c>
      <c r="D257" s="83" t="s">
        <v>86</v>
      </c>
      <c r="E257" s="106">
        <v>2</v>
      </c>
      <c r="F257" s="62">
        <v>74.72</v>
      </c>
      <c r="G257" s="62">
        <f t="shared" si="31"/>
        <v>149.44</v>
      </c>
    </row>
    <row r="258" spans="1:7" ht="45">
      <c r="A258" s="81" t="s">
        <v>128</v>
      </c>
      <c r="B258" s="79">
        <v>5928</v>
      </c>
      <c r="C258" s="37" t="s">
        <v>935</v>
      </c>
      <c r="D258" s="83" t="s">
        <v>238</v>
      </c>
      <c r="E258" s="106">
        <v>0.11</v>
      </c>
      <c r="F258" s="62">
        <v>179.18</v>
      </c>
      <c r="G258" s="62">
        <f t="shared" si="31"/>
        <v>19.709800000000001</v>
      </c>
    </row>
    <row r="259" spans="1:7" ht="30">
      <c r="A259" s="81" t="s">
        <v>418</v>
      </c>
      <c r="B259" s="79">
        <v>5052</v>
      </c>
      <c r="C259" s="37" t="s">
        <v>936</v>
      </c>
      <c r="D259" s="83" t="s">
        <v>86</v>
      </c>
      <c r="E259" s="106">
        <v>1</v>
      </c>
      <c r="F259" s="62">
        <v>1478.3</v>
      </c>
      <c r="G259" s="62">
        <f t="shared" si="31"/>
        <v>1478.3</v>
      </c>
    </row>
    <row r="260" spans="1:7">
      <c r="A260" s="81" t="s">
        <v>128</v>
      </c>
      <c r="B260" s="79">
        <v>88247</v>
      </c>
      <c r="C260" s="37" t="s">
        <v>235</v>
      </c>
      <c r="D260" s="83" t="s">
        <v>60</v>
      </c>
      <c r="E260" s="106">
        <v>1.41</v>
      </c>
      <c r="F260" s="62">
        <v>16.84</v>
      </c>
      <c r="G260" s="62">
        <f t="shared" si="31"/>
        <v>23.744399999999999</v>
      </c>
    </row>
    <row r="261" spans="1:7">
      <c r="A261" s="92" t="s">
        <v>128</v>
      </c>
      <c r="B261" s="93">
        <v>88264</v>
      </c>
      <c r="C261" s="77" t="s">
        <v>236</v>
      </c>
      <c r="D261" s="82" t="s">
        <v>60</v>
      </c>
      <c r="E261" s="107">
        <v>4.59</v>
      </c>
      <c r="F261" s="94">
        <v>22.3</v>
      </c>
      <c r="G261" s="94">
        <f t="shared" si="31"/>
        <v>102.357</v>
      </c>
    </row>
    <row r="262" spans="1:7" ht="15.75">
      <c r="A262" s="68"/>
      <c r="B262" s="66"/>
      <c r="C262" s="100"/>
      <c r="D262" s="66"/>
      <c r="E262" s="108"/>
      <c r="F262" s="75" t="s">
        <v>16</v>
      </c>
      <c r="G262" s="76">
        <f>SUM(G256:G261)</f>
        <v>2031.8512000000001</v>
      </c>
    </row>
    <row r="263" spans="1:7">
      <c r="A263" s="68"/>
      <c r="B263" s="66"/>
      <c r="C263" s="100"/>
      <c r="D263" s="66"/>
      <c r="E263" s="108"/>
      <c r="F263" s="66"/>
      <c r="G263" s="67"/>
    </row>
    <row r="264" spans="1:7" ht="63">
      <c r="A264" s="95" t="s">
        <v>177</v>
      </c>
      <c r="B264" s="95" t="s">
        <v>225</v>
      </c>
      <c r="C264" s="96" t="s">
        <v>940</v>
      </c>
      <c r="D264" s="95" t="s">
        <v>86</v>
      </c>
      <c r="E264" s="105" t="s">
        <v>24</v>
      </c>
      <c r="F264" s="95" t="s">
        <v>15</v>
      </c>
      <c r="G264" s="95" t="s">
        <v>16</v>
      </c>
    </row>
    <row r="265" spans="1:7">
      <c r="A265" s="81" t="s">
        <v>128</v>
      </c>
      <c r="B265" s="79">
        <v>88316</v>
      </c>
      <c r="C265" s="37" t="s">
        <v>61</v>
      </c>
      <c r="D265" s="83" t="s">
        <v>60</v>
      </c>
      <c r="E265" s="106">
        <v>0.1</v>
      </c>
      <c r="F265" s="62">
        <v>15.71</v>
      </c>
      <c r="G265" s="62">
        <f t="shared" ref="G265:G266" si="32">E265*F265</f>
        <v>1.5710000000000002</v>
      </c>
    </row>
    <row r="266" spans="1:7" ht="45">
      <c r="A266" s="92" t="s">
        <v>418</v>
      </c>
      <c r="B266" s="93">
        <v>37559</v>
      </c>
      <c r="C266" s="77" t="s">
        <v>949</v>
      </c>
      <c r="D266" s="82" t="s">
        <v>86</v>
      </c>
      <c r="E266" s="107">
        <v>1</v>
      </c>
      <c r="F266" s="94">
        <v>31.78</v>
      </c>
      <c r="G266" s="94">
        <f t="shared" si="32"/>
        <v>31.78</v>
      </c>
    </row>
    <row r="267" spans="1:7" ht="15.75">
      <c r="A267" s="68"/>
      <c r="B267" s="66"/>
      <c r="C267" s="100"/>
      <c r="D267" s="66"/>
      <c r="E267" s="108"/>
      <c r="F267" s="75" t="s">
        <v>16</v>
      </c>
      <c r="G267" s="76">
        <f>SUM(G265:G266)</f>
        <v>33.350999999999999</v>
      </c>
    </row>
    <row r="268" spans="1:7">
      <c r="A268" s="68"/>
      <c r="B268" s="66"/>
      <c r="C268" s="100"/>
      <c r="D268" s="66"/>
      <c r="E268" s="108"/>
      <c r="F268" s="66"/>
      <c r="G268" s="67"/>
    </row>
    <row r="269" spans="1:7" ht="15.75">
      <c r="A269" s="95" t="s">
        <v>177</v>
      </c>
      <c r="B269" s="95" t="s">
        <v>228</v>
      </c>
      <c r="C269" s="96" t="s">
        <v>946</v>
      </c>
      <c r="D269" s="95" t="s">
        <v>86</v>
      </c>
      <c r="E269" s="105" t="s">
        <v>24</v>
      </c>
      <c r="F269" s="95" t="s">
        <v>15</v>
      </c>
      <c r="G269" s="95" t="s">
        <v>16</v>
      </c>
    </row>
    <row r="270" spans="1:7">
      <c r="A270" s="81" t="s">
        <v>128</v>
      </c>
      <c r="B270" s="79">
        <v>88316</v>
      </c>
      <c r="C270" s="37" t="s">
        <v>61</v>
      </c>
      <c r="D270" s="83" t="s">
        <v>60</v>
      </c>
      <c r="E270" s="106">
        <v>0.2</v>
      </c>
      <c r="F270" s="62">
        <v>15.71</v>
      </c>
      <c r="G270" s="62">
        <f t="shared" ref="G270:G271" si="33">E270*F270</f>
        <v>3.1420000000000003</v>
      </c>
    </row>
    <row r="271" spans="1:7">
      <c r="A271" s="92" t="s">
        <v>130</v>
      </c>
      <c r="B271" s="93" t="s">
        <v>950</v>
      </c>
      <c r="C271" s="77" t="s">
        <v>951</v>
      </c>
      <c r="D271" s="82" t="s">
        <v>2</v>
      </c>
      <c r="E271" s="107">
        <v>0.12</v>
      </c>
      <c r="F271" s="94">
        <v>83.33</v>
      </c>
      <c r="G271" s="94">
        <f t="shared" si="33"/>
        <v>9.9995999999999992</v>
      </c>
    </row>
    <row r="272" spans="1:7" ht="15.75">
      <c r="A272" s="68"/>
      <c r="B272" s="66"/>
      <c r="C272" s="100"/>
      <c r="D272" s="66"/>
      <c r="E272" s="108"/>
      <c r="F272" s="75" t="s">
        <v>16</v>
      </c>
      <c r="G272" s="76">
        <f>SUM(G270:G271)</f>
        <v>13.1416</v>
      </c>
    </row>
    <row r="273" spans="1:7">
      <c r="A273" s="68"/>
      <c r="B273" s="66"/>
      <c r="C273" s="100"/>
      <c r="D273" s="66"/>
      <c r="E273" s="108"/>
      <c r="F273" s="66"/>
      <c r="G273" s="67"/>
    </row>
    <row r="274" spans="1:7" ht="31.5">
      <c r="A274" s="95" t="s">
        <v>177</v>
      </c>
      <c r="B274" s="95" t="s">
        <v>229</v>
      </c>
      <c r="C274" s="96" t="s">
        <v>978</v>
      </c>
      <c r="D274" s="95" t="s">
        <v>86</v>
      </c>
      <c r="E274" s="105" t="s">
        <v>24</v>
      </c>
      <c r="F274" s="95" t="s">
        <v>15</v>
      </c>
      <c r="G274" s="95" t="s">
        <v>16</v>
      </c>
    </row>
    <row r="275" spans="1:7">
      <c r="A275" s="81" t="s">
        <v>128</v>
      </c>
      <c r="B275" s="79">
        <v>88316</v>
      </c>
      <c r="C275" s="37" t="s">
        <v>61</v>
      </c>
      <c r="D275" s="83" t="s">
        <v>60</v>
      </c>
      <c r="E275" s="106">
        <v>0.5</v>
      </c>
      <c r="F275" s="62">
        <v>15.71</v>
      </c>
      <c r="G275" s="62">
        <f t="shared" ref="G275:G276" si="34">E275*F275</f>
        <v>7.8550000000000004</v>
      </c>
    </row>
    <row r="276" spans="1:7" ht="30">
      <c r="A276" s="92" t="s">
        <v>601</v>
      </c>
      <c r="B276" s="93">
        <v>6635</v>
      </c>
      <c r="C276" s="77" t="s">
        <v>978</v>
      </c>
      <c r="D276" s="82" t="s">
        <v>3</v>
      </c>
      <c r="E276" s="107">
        <v>1</v>
      </c>
      <c r="F276" s="94">
        <v>369.3</v>
      </c>
      <c r="G276" s="94">
        <f t="shared" si="34"/>
        <v>369.3</v>
      </c>
    </row>
    <row r="277" spans="1:7" ht="15.75">
      <c r="A277" s="68"/>
      <c r="B277" s="66"/>
      <c r="C277" s="100"/>
      <c r="D277" s="66"/>
      <c r="E277" s="108"/>
      <c r="F277" s="75" t="s">
        <v>16</v>
      </c>
      <c r="G277" s="76">
        <f>SUM(G275:G276)</f>
        <v>377.15500000000003</v>
      </c>
    </row>
    <row r="278" spans="1:7">
      <c r="A278" s="68"/>
      <c r="B278" s="66"/>
      <c r="C278" s="100"/>
      <c r="D278" s="66"/>
      <c r="E278" s="108"/>
      <c r="F278" s="66"/>
      <c r="G278" s="67"/>
    </row>
    <row r="279" spans="1:7" ht="31.5">
      <c r="A279" s="95" t="s">
        <v>177</v>
      </c>
      <c r="B279" s="95" t="s">
        <v>231</v>
      </c>
      <c r="C279" s="96" t="s">
        <v>989</v>
      </c>
      <c r="D279" s="95" t="s">
        <v>86</v>
      </c>
      <c r="E279" s="105" t="s">
        <v>24</v>
      </c>
      <c r="F279" s="95" t="s">
        <v>15</v>
      </c>
      <c r="G279" s="95" t="s">
        <v>16</v>
      </c>
    </row>
    <row r="280" spans="1:7">
      <c r="A280" s="81" t="s">
        <v>128</v>
      </c>
      <c r="B280" s="79">
        <v>88247</v>
      </c>
      <c r="C280" s="37" t="s">
        <v>235</v>
      </c>
      <c r="D280" s="83" t="s">
        <v>60</v>
      </c>
      <c r="E280" s="106">
        <v>0.5</v>
      </c>
      <c r="F280" s="62">
        <v>16.84</v>
      </c>
      <c r="G280" s="62">
        <f t="shared" ref="G280:G281" si="35">E280*F280</f>
        <v>8.42</v>
      </c>
    </row>
    <row r="281" spans="1:7" ht="30">
      <c r="A281" s="92" t="s">
        <v>418</v>
      </c>
      <c r="B281" s="93">
        <v>21071</v>
      </c>
      <c r="C281" s="77" t="s">
        <v>1002</v>
      </c>
      <c r="D281" s="82" t="s">
        <v>86</v>
      </c>
      <c r="E281" s="107">
        <v>1</v>
      </c>
      <c r="F281" s="94">
        <v>139.06</v>
      </c>
      <c r="G281" s="94">
        <f t="shared" si="35"/>
        <v>139.06</v>
      </c>
    </row>
    <row r="282" spans="1:7" ht="15.75">
      <c r="A282" s="68"/>
      <c r="B282" s="66"/>
      <c r="C282" s="100"/>
      <c r="D282" s="66"/>
      <c r="E282" s="108"/>
      <c r="F282" s="75" t="s">
        <v>16</v>
      </c>
      <c r="G282" s="76">
        <f>SUM(G280:G281)</f>
        <v>147.47999999999999</v>
      </c>
    </row>
    <row r="283" spans="1:7">
      <c r="A283" s="68"/>
      <c r="B283" s="66"/>
      <c r="C283" s="100"/>
      <c r="D283" s="66"/>
      <c r="E283" s="108"/>
      <c r="F283" s="66"/>
      <c r="G283" s="67"/>
    </row>
    <row r="284" spans="1:7" ht="15.75">
      <c r="A284" s="66"/>
      <c r="B284" s="66"/>
      <c r="C284" s="100"/>
      <c r="D284" s="66"/>
      <c r="E284" s="108"/>
      <c r="F284" s="221"/>
      <c r="G284" s="222"/>
    </row>
  </sheetData>
  <mergeCells count="5">
    <mergeCell ref="A6:I6"/>
    <mergeCell ref="D7:G7"/>
    <mergeCell ref="A4:G4"/>
    <mergeCell ref="A1:G1"/>
    <mergeCell ref="A2:G2"/>
  </mergeCells>
  <conditionalFormatting sqref="A9:G9 A202:G202">
    <cfRule type="expression" dxfId="209" priority="1055" stopIfTrue="1">
      <formula>AND($A9&lt;&gt;"COMPOSICAO",$A9&lt;&gt;"INSUMO",$A9&lt;&gt;"")</formula>
    </cfRule>
    <cfRule type="expression" dxfId="208" priority="1056" stopIfTrue="1">
      <formula>AND(OR($A9="COMPOSICAO",$A9="INSUMO",$A9&lt;&gt;""),$A9&lt;&gt;"")</formula>
    </cfRule>
  </conditionalFormatting>
  <conditionalFormatting sqref="A15:G15">
    <cfRule type="expression" dxfId="207" priority="1027" stopIfTrue="1">
      <formula>AND($A15&lt;&gt;"COMPOSICAO",$A15&lt;&gt;"INSUMO",$A15&lt;&gt;"")</formula>
    </cfRule>
    <cfRule type="expression" dxfId="206" priority="1028" stopIfTrue="1">
      <formula>AND(OR($A15="COMPOSICAO",$A15="INSUMO",$A15&lt;&gt;""),$A15&lt;&gt;"")</formula>
    </cfRule>
  </conditionalFormatting>
  <conditionalFormatting sqref="A15">
    <cfRule type="expression" dxfId="205" priority="253" stopIfTrue="1">
      <formula>AND($A15&lt;&gt;"COMPOSICAO",$A15&lt;&gt;"INSUMO",$A15&lt;&gt;"")</formula>
    </cfRule>
    <cfRule type="expression" dxfId="204" priority="254" stopIfTrue="1">
      <formula>AND(OR($A15="COMPOSICAO",$A15="INSUMO",$A15&lt;&gt;""),$A15&lt;&gt;"")</formula>
    </cfRule>
  </conditionalFormatting>
  <conditionalFormatting sqref="A15:G15">
    <cfRule type="expression" dxfId="203" priority="251" stopIfTrue="1">
      <formula>AND($A15&lt;&gt;"COMPOSICAO",$A15&lt;&gt;"INSUMO",$A15&lt;&gt;"")</formula>
    </cfRule>
    <cfRule type="expression" dxfId="202" priority="252" stopIfTrue="1">
      <formula>AND(OR($A15="COMPOSICAO",$A15="INSUMO",$A15&lt;&gt;""),$A15&lt;&gt;"")</formula>
    </cfRule>
  </conditionalFormatting>
  <conditionalFormatting sqref="A21:G21">
    <cfRule type="expression" dxfId="201" priority="249" stopIfTrue="1">
      <formula>AND($A21&lt;&gt;"COMPOSICAO",$A21&lt;&gt;"INSUMO",$A21&lt;&gt;"")</formula>
    </cfRule>
    <cfRule type="expression" dxfId="200" priority="250" stopIfTrue="1">
      <formula>AND(OR($A21="COMPOSICAO",$A21="INSUMO",$A21&lt;&gt;""),$A21&lt;&gt;"")</formula>
    </cfRule>
  </conditionalFormatting>
  <conditionalFormatting sqref="A21">
    <cfRule type="expression" dxfId="199" priority="247" stopIfTrue="1">
      <formula>AND($A21&lt;&gt;"COMPOSICAO",$A21&lt;&gt;"INSUMO",$A21&lt;&gt;"")</formula>
    </cfRule>
    <cfRule type="expression" dxfId="198" priority="248" stopIfTrue="1">
      <formula>AND(OR($A21="COMPOSICAO",$A21="INSUMO",$A21&lt;&gt;""),$A21&lt;&gt;"")</formula>
    </cfRule>
  </conditionalFormatting>
  <conditionalFormatting sqref="A21:G21">
    <cfRule type="expression" dxfId="197" priority="245" stopIfTrue="1">
      <formula>AND($A21&lt;&gt;"COMPOSICAO",$A21&lt;&gt;"INSUMO",$A21&lt;&gt;"")</formula>
    </cfRule>
    <cfRule type="expression" dxfId="196" priority="246" stopIfTrue="1">
      <formula>AND(OR($A21="COMPOSICAO",$A21="INSUMO",$A21&lt;&gt;""),$A21&lt;&gt;"")</formula>
    </cfRule>
  </conditionalFormatting>
  <conditionalFormatting sqref="A30:G30">
    <cfRule type="expression" dxfId="195" priority="243" stopIfTrue="1">
      <formula>AND($A30&lt;&gt;"COMPOSICAO",$A30&lt;&gt;"INSUMO",$A30&lt;&gt;"")</formula>
    </cfRule>
    <cfRule type="expression" dxfId="194" priority="244" stopIfTrue="1">
      <formula>AND(OR($A30="COMPOSICAO",$A30="INSUMO",$A30&lt;&gt;""),$A30&lt;&gt;"")</formula>
    </cfRule>
  </conditionalFormatting>
  <conditionalFormatting sqref="A30">
    <cfRule type="expression" dxfId="193" priority="241" stopIfTrue="1">
      <formula>AND($A30&lt;&gt;"COMPOSICAO",$A30&lt;&gt;"INSUMO",$A30&lt;&gt;"")</formula>
    </cfRule>
    <cfRule type="expression" dxfId="192" priority="242" stopIfTrue="1">
      <formula>AND(OR($A30="COMPOSICAO",$A30="INSUMO",$A30&lt;&gt;""),$A30&lt;&gt;"")</formula>
    </cfRule>
  </conditionalFormatting>
  <conditionalFormatting sqref="A30:G30">
    <cfRule type="expression" dxfId="191" priority="239" stopIfTrue="1">
      <formula>AND($A30&lt;&gt;"COMPOSICAO",$A30&lt;&gt;"INSUMO",$A30&lt;&gt;"")</formula>
    </cfRule>
    <cfRule type="expression" dxfId="190" priority="240" stopIfTrue="1">
      <formula>AND(OR($A30="COMPOSICAO",$A30="INSUMO",$A30&lt;&gt;""),$A30&lt;&gt;"")</formula>
    </cfRule>
  </conditionalFormatting>
  <conditionalFormatting sqref="A38:G38">
    <cfRule type="expression" dxfId="189" priority="237" stopIfTrue="1">
      <formula>AND($A38&lt;&gt;"COMPOSICAO",$A38&lt;&gt;"INSUMO",$A38&lt;&gt;"")</formula>
    </cfRule>
    <cfRule type="expression" dxfId="188" priority="238" stopIfTrue="1">
      <formula>AND(OR($A38="COMPOSICAO",$A38="INSUMO",$A38&lt;&gt;""),$A38&lt;&gt;"")</formula>
    </cfRule>
  </conditionalFormatting>
  <conditionalFormatting sqref="A38">
    <cfRule type="expression" dxfId="187" priority="235" stopIfTrue="1">
      <formula>AND($A38&lt;&gt;"COMPOSICAO",$A38&lt;&gt;"INSUMO",$A38&lt;&gt;"")</formula>
    </cfRule>
    <cfRule type="expression" dxfId="186" priority="236" stopIfTrue="1">
      <formula>AND(OR($A38="COMPOSICAO",$A38="INSUMO",$A38&lt;&gt;""),$A38&lt;&gt;"")</formula>
    </cfRule>
  </conditionalFormatting>
  <conditionalFormatting sqref="A38:G38">
    <cfRule type="expression" dxfId="185" priority="233" stopIfTrue="1">
      <formula>AND($A38&lt;&gt;"COMPOSICAO",$A38&lt;&gt;"INSUMO",$A38&lt;&gt;"")</formula>
    </cfRule>
    <cfRule type="expression" dxfId="184" priority="234" stopIfTrue="1">
      <formula>AND(OR($A38="COMPOSICAO",$A38="INSUMO",$A38&lt;&gt;""),$A38&lt;&gt;"")</formula>
    </cfRule>
  </conditionalFormatting>
  <conditionalFormatting sqref="A45:G45">
    <cfRule type="expression" dxfId="183" priority="231" stopIfTrue="1">
      <formula>AND($A45&lt;&gt;"COMPOSICAO",$A45&lt;&gt;"INSUMO",$A45&lt;&gt;"")</formula>
    </cfRule>
    <cfRule type="expression" dxfId="182" priority="232" stopIfTrue="1">
      <formula>AND(OR($A45="COMPOSICAO",$A45="INSUMO",$A45&lt;&gt;""),$A45&lt;&gt;"")</formula>
    </cfRule>
  </conditionalFormatting>
  <conditionalFormatting sqref="A45">
    <cfRule type="expression" dxfId="181" priority="229" stopIfTrue="1">
      <formula>AND($A45&lt;&gt;"COMPOSICAO",$A45&lt;&gt;"INSUMO",$A45&lt;&gt;"")</formula>
    </cfRule>
    <cfRule type="expression" dxfId="180" priority="230" stopIfTrue="1">
      <formula>AND(OR($A45="COMPOSICAO",$A45="INSUMO",$A45&lt;&gt;""),$A45&lt;&gt;"")</formula>
    </cfRule>
  </conditionalFormatting>
  <conditionalFormatting sqref="A45:G45">
    <cfRule type="expression" dxfId="179" priority="227" stopIfTrue="1">
      <formula>AND($A45&lt;&gt;"COMPOSICAO",$A45&lt;&gt;"INSUMO",$A45&lt;&gt;"")</formula>
    </cfRule>
    <cfRule type="expression" dxfId="178" priority="228" stopIfTrue="1">
      <formula>AND(OR($A45="COMPOSICAO",$A45="INSUMO",$A45&lt;&gt;""),$A45&lt;&gt;"")</formula>
    </cfRule>
  </conditionalFormatting>
  <conditionalFormatting sqref="A52:G52">
    <cfRule type="expression" dxfId="177" priority="225" stopIfTrue="1">
      <formula>AND($A52&lt;&gt;"COMPOSICAO",$A52&lt;&gt;"INSUMO",$A52&lt;&gt;"")</formula>
    </cfRule>
    <cfRule type="expression" dxfId="176" priority="226" stopIfTrue="1">
      <formula>AND(OR($A52="COMPOSICAO",$A52="INSUMO",$A52&lt;&gt;""),$A52&lt;&gt;"")</formula>
    </cfRule>
  </conditionalFormatting>
  <conditionalFormatting sqref="A52">
    <cfRule type="expression" dxfId="175" priority="223" stopIfTrue="1">
      <formula>AND($A52&lt;&gt;"COMPOSICAO",$A52&lt;&gt;"INSUMO",$A52&lt;&gt;"")</formula>
    </cfRule>
    <cfRule type="expression" dxfId="174" priority="224" stopIfTrue="1">
      <formula>AND(OR($A52="COMPOSICAO",$A52="INSUMO",$A52&lt;&gt;""),$A52&lt;&gt;"")</formula>
    </cfRule>
  </conditionalFormatting>
  <conditionalFormatting sqref="A52:G52">
    <cfRule type="expression" dxfId="173" priority="221" stopIfTrue="1">
      <formula>AND($A52&lt;&gt;"COMPOSICAO",$A52&lt;&gt;"INSUMO",$A52&lt;&gt;"")</formula>
    </cfRule>
    <cfRule type="expression" dxfId="172" priority="222" stopIfTrue="1">
      <formula>AND(OR($A52="COMPOSICAO",$A52="INSUMO",$A52&lt;&gt;""),$A52&lt;&gt;"")</formula>
    </cfRule>
  </conditionalFormatting>
  <conditionalFormatting sqref="A64:G64">
    <cfRule type="expression" dxfId="171" priority="219" stopIfTrue="1">
      <formula>AND($A64&lt;&gt;"COMPOSICAO",$A64&lt;&gt;"INSUMO",$A64&lt;&gt;"")</formula>
    </cfRule>
    <cfRule type="expression" dxfId="170" priority="220" stopIfTrue="1">
      <formula>AND(OR($A64="COMPOSICAO",$A64="INSUMO",$A64&lt;&gt;""),$A64&lt;&gt;"")</formula>
    </cfRule>
  </conditionalFormatting>
  <conditionalFormatting sqref="A64">
    <cfRule type="expression" dxfId="169" priority="217" stopIfTrue="1">
      <formula>AND($A64&lt;&gt;"COMPOSICAO",$A64&lt;&gt;"INSUMO",$A64&lt;&gt;"")</formula>
    </cfRule>
    <cfRule type="expression" dxfId="168" priority="218" stopIfTrue="1">
      <formula>AND(OR($A64="COMPOSICAO",$A64="INSUMO",$A64&lt;&gt;""),$A64&lt;&gt;"")</formula>
    </cfRule>
  </conditionalFormatting>
  <conditionalFormatting sqref="A64:G64">
    <cfRule type="expression" dxfId="167" priority="215" stopIfTrue="1">
      <formula>AND($A64&lt;&gt;"COMPOSICAO",$A64&lt;&gt;"INSUMO",$A64&lt;&gt;"")</formula>
    </cfRule>
    <cfRule type="expression" dxfId="166" priority="216" stopIfTrue="1">
      <formula>AND(OR($A64="COMPOSICAO",$A64="INSUMO",$A64&lt;&gt;""),$A64&lt;&gt;"")</formula>
    </cfRule>
  </conditionalFormatting>
  <conditionalFormatting sqref="A73:G73">
    <cfRule type="expression" dxfId="165" priority="213" stopIfTrue="1">
      <formula>AND($A73&lt;&gt;"COMPOSICAO",$A73&lt;&gt;"INSUMO",$A73&lt;&gt;"")</formula>
    </cfRule>
    <cfRule type="expression" dxfId="164" priority="214" stopIfTrue="1">
      <formula>AND(OR($A73="COMPOSICAO",$A73="INSUMO",$A73&lt;&gt;""),$A73&lt;&gt;"")</formula>
    </cfRule>
  </conditionalFormatting>
  <conditionalFormatting sqref="A73">
    <cfRule type="expression" dxfId="163" priority="211" stopIfTrue="1">
      <formula>AND($A73&lt;&gt;"COMPOSICAO",$A73&lt;&gt;"INSUMO",$A73&lt;&gt;"")</formula>
    </cfRule>
    <cfRule type="expression" dxfId="162" priority="212" stopIfTrue="1">
      <formula>AND(OR($A73="COMPOSICAO",$A73="INSUMO",$A73&lt;&gt;""),$A73&lt;&gt;"")</formula>
    </cfRule>
  </conditionalFormatting>
  <conditionalFormatting sqref="A73:G73">
    <cfRule type="expression" dxfId="161" priority="209" stopIfTrue="1">
      <formula>AND($A73&lt;&gt;"COMPOSICAO",$A73&lt;&gt;"INSUMO",$A73&lt;&gt;"")</formula>
    </cfRule>
    <cfRule type="expression" dxfId="160" priority="210" stopIfTrue="1">
      <formula>AND(OR($A73="COMPOSICAO",$A73="INSUMO",$A73&lt;&gt;""),$A73&lt;&gt;"")</formula>
    </cfRule>
  </conditionalFormatting>
  <conditionalFormatting sqref="A82:G82">
    <cfRule type="expression" dxfId="159" priority="207" stopIfTrue="1">
      <formula>AND($A82&lt;&gt;"COMPOSICAO",$A82&lt;&gt;"INSUMO",$A82&lt;&gt;"")</formula>
    </cfRule>
    <cfRule type="expression" dxfId="158" priority="208" stopIfTrue="1">
      <formula>AND(OR($A82="COMPOSICAO",$A82="INSUMO",$A82&lt;&gt;""),$A82&lt;&gt;"")</formula>
    </cfRule>
  </conditionalFormatting>
  <conditionalFormatting sqref="A82">
    <cfRule type="expression" dxfId="157" priority="205" stopIfTrue="1">
      <formula>AND($A82&lt;&gt;"COMPOSICAO",$A82&lt;&gt;"INSUMO",$A82&lt;&gt;"")</formula>
    </cfRule>
    <cfRule type="expression" dxfId="156" priority="206" stopIfTrue="1">
      <formula>AND(OR($A82="COMPOSICAO",$A82="INSUMO",$A82&lt;&gt;""),$A82&lt;&gt;"")</formula>
    </cfRule>
  </conditionalFormatting>
  <conditionalFormatting sqref="A82:G82">
    <cfRule type="expression" dxfId="155" priority="203" stopIfTrue="1">
      <formula>AND($A82&lt;&gt;"COMPOSICAO",$A82&lt;&gt;"INSUMO",$A82&lt;&gt;"")</formula>
    </cfRule>
    <cfRule type="expression" dxfId="154" priority="204" stopIfTrue="1">
      <formula>AND(OR($A82="COMPOSICAO",$A82="INSUMO",$A82&lt;&gt;""),$A82&lt;&gt;"")</formula>
    </cfRule>
  </conditionalFormatting>
  <conditionalFormatting sqref="A89:G89">
    <cfRule type="expression" dxfId="153" priority="201" stopIfTrue="1">
      <formula>AND($A89&lt;&gt;"COMPOSICAO",$A89&lt;&gt;"INSUMO",$A89&lt;&gt;"")</formula>
    </cfRule>
    <cfRule type="expression" dxfId="152" priority="202" stopIfTrue="1">
      <formula>AND(OR($A89="COMPOSICAO",$A89="INSUMO",$A89&lt;&gt;""),$A89&lt;&gt;"")</formula>
    </cfRule>
  </conditionalFormatting>
  <conditionalFormatting sqref="A89">
    <cfRule type="expression" dxfId="151" priority="199" stopIfTrue="1">
      <formula>AND($A89&lt;&gt;"COMPOSICAO",$A89&lt;&gt;"INSUMO",$A89&lt;&gt;"")</formula>
    </cfRule>
    <cfRule type="expression" dxfId="150" priority="200" stopIfTrue="1">
      <formula>AND(OR($A89="COMPOSICAO",$A89="INSUMO",$A89&lt;&gt;""),$A89&lt;&gt;"")</formula>
    </cfRule>
  </conditionalFormatting>
  <conditionalFormatting sqref="A89:G89">
    <cfRule type="expression" dxfId="149" priority="197" stopIfTrue="1">
      <formula>AND($A89&lt;&gt;"COMPOSICAO",$A89&lt;&gt;"INSUMO",$A89&lt;&gt;"")</formula>
    </cfRule>
    <cfRule type="expression" dxfId="148" priority="198" stopIfTrue="1">
      <formula>AND(OR($A89="COMPOSICAO",$A89="INSUMO",$A89&lt;&gt;""),$A89&lt;&gt;"")</formula>
    </cfRule>
  </conditionalFormatting>
  <conditionalFormatting sqref="A98:G98">
    <cfRule type="expression" dxfId="147" priority="195" stopIfTrue="1">
      <formula>AND($A98&lt;&gt;"COMPOSICAO",$A98&lt;&gt;"INSUMO",$A98&lt;&gt;"")</formula>
    </cfRule>
    <cfRule type="expression" dxfId="146" priority="196" stopIfTrue="1">
      <formula>AND(OR($A98="COMPOSICAO",$A98="INSUMO",$A98&lt;&gt;""),$A98&lt;&gt;"")</formula>
    </cfRule>
  </conditionalFormatting>
  <conditionalFormatting sqref="A98">
    <cfRule type="expression" dxfId="145" priority="193" stopIfTrue="1">
      <formula>AND($A98&lt;&gt;"COMPOSICAO",$A98&lt;&gt;"INSUMO",$A98&lt;&gt;"")</formula>
    </cfRule>
    <cfRule type="expression" dxfId="144" priority="194" stopIfTrue="1">
      <formula>AND(OR($A98="COMPOSICAO",$A98="INSUMO",$A98&lt;&gt;""),$A98&lt;&gt;"")</formula>
    </cfRule>
  </conditionalFormatting>
  <conditionalFormatting sqref="A98:G98">
    <cfRule type="expression" dxfId="143" priority="191" stopIfTrue="1">
      <formula>AND($A98&lt;&gt;"COMPOSICAO",$A98&lt;&gt;"INSUMO",$A98&lt;&gt;"")</formula>
    </cfRule>
    <cfRule type="expression" dxfId="142" priority="192" stopIfTrue="1">
      <formula>AND(OR($A98="COMPOSICAO",$A98="INSUMO",$A98&lt;&gt;""),$A98&lt;&gt;"")</formula>
    </cfRule>
  </conditionalFormatting>
  <conditionalFormatting sqref="A108:G108">
    <cfRule type="expression" dxfId="141" priority="189" stopIfTrue="1">
      <formula>AND($A108&lt;&gt;"COMPOSICAO",$A108&lt;&gt;"INSUMO",$A108&lt;&gt;"")</formula>
    </cfRule>
    <cfRule type="expression" dxfId="140" priority="190" stopIfTrue="1">
      <formula>AND(OR($A108="COMPOSICAO",$A108="INSUMO",$A108&lt;&gt;""),$A108&lt;&gt;"")</formula>
    </cfRule>
  </conditionalFormatting>
  <conditionalFormatting sqref="A108">
    <cfRule type="expression" dxfId="139" priority="187" stopIfTrue="1">
      <formula>AND($A108&lt;&gt;"COMPOSICAO",$A108&lt;&gt;"INSUMO",$A108&lt;&gt;"")</formula>
    </cfRule>
    <cfRule type="expression" dxfId="138" priority="188" stopIfTrue="1">
      <formula>AND(OR($A108="COMPOSICAO",$A108="INSUMO",$A108&lt;&gt;""),$A108&lt;&gt;"")</formula>
    </cfRule>
  </conditionalFormatting>
  <conditionalFormatting sqref="A108:G108">
    <cfRule type="expression" dxfId="137" priority="185" stopIfTrue="1">
      <formula>AND($A108&lt;&gt;"COMPOSICAO",$A108&lt;&gt;"INSUMO",$A108&lt;&gt;"")</formula>
    </cfRule>
    <cfRule type="expression" dxfId="136" priority="186" stopIfTrue="1">
      <formula>AND(OR($A108="COMPOSICAO",$A108="INSUMO",$A108&lt;&gt;""),$A108&lt;&gt;"")</formula>
    </cfRule>
  </conditionalFormatting>
  <conditionalFormatting sqref="A119:G119">
    <cfRule type="expression" dxfId="135" priority="183" stopIfTrue="1">
      <formula>AND($A119&lt;&gt;"COMPOSICAO",$A119&lt;&gt;"INSUMO",$A119&lt;&gt;"")</formula>
    </cfRule>
    <cfRule type="expression" dxfId="134" priority="184" stopIfTrue="1">
      <formula>AND(OR($A119="COMPOSICAO",$A119="INSUMO",$A119&lt;&gt;""),$A119&lt;&gt;"")</formula>
    </cfRule>
  </conditionalFormatting>
  <conditionalFormatting sqref="A119">
    <cfRule type="expression" dxfId="133" priority="181" stopIfTrue="1">
      <formula>AND($A119&lt;&gt;"COMPOSICAO",$A119&lt;&gt;"INSUMO",$A119&lt;&gt;"")</formula>
    </cfRule>
    <cfRule type="expression" dxfId="132" priority="182" stopIfTrue="1">
      <formula>AND(OR($A119="COMPOSICAO",$A119="INSUMO",$A119&lt;&gt;""),$A119&lt;&gt;"")</formula>
    </cfRule>
  </conditionalFormatting>
  <conditionalFormatting sqref="A119:G119">
    <cfRule type="expression" dxfId="131" priority="179" stopIfTrue="1">
      <formula>AND($A119&lt;&gt;"COMPOSICAO",$A119&lt;&gt;"INSUMO",$A119&lt;&gt;"")</formula>
    </cfRule>
    <cfRule type="expression" dxfId="130" priority="180" stopIfTrue="1">
      <formula>AND(OR($A119="COMPOSICAO",$A119="INSUMO",$A119&lt;&gt;""),$A119&lt;&gt;"")</formula>
    </cfRule>
  </conditionalFormatting>
  <conditionalFormatting sqref="A126:G126">
    <cfRule type="expression" dxfId="129" priority="177" stopIfTrue="1">
      <formula>AND($A126&lt;&gt;"COMPOSICAO",$A126&lt;&gt;"INSUMO",$A126&lt;&gt;"")</formula>
    </cfRule>
    <cfRule type="expression" dxfId="128" priority="178" stopIfTrue="1">
      <formula>AND(OR($A126="COMPOSICAO",$A126="INSUMO",$A126&lt;&gt;""),$A126&lt;&gt;"")</formula>
    </cfRule>
  </conditionalFormatting>
  <conditionalFormatting sqref="A126">
    <cfRule type="expression" dxfId="127" priority="175" stopIfTrue="1">
      <formula>AND($A126&lt;&gt;"COMPOSICAO",$A126&lt;&gt;"INSUMO",$A126&lt;&gt;"")</formula>
    </cfRule>
    <cfRule type="expression" dxfId="126" priority="176" stopIfTrue="1">
      <formula>AND(OR($A126="COMPOSICAO",$A126="INSUMO",$A126&lt;&gt;""),$A126&lt;&gt;"")</formula>
    </cfRule>
  </conditionalFormatting>
  <conditionalFormatting sqref="A126:G126">
    <cfRule type="expression" dxfId="125" priority="173" stopIfTrue="1">
      <formula>AND($A126&lt;&gt;"COMPOSICAO",$A126&lt;&gt;"INSUMO",$A126&lt;&gt;"")</formula>
    </cfRule>
    <cfRule type="expression" dxfId="124" priority="174" stopIfTrue="1">
      <formula>AND(OR($A126="COMPOSICAO",$A126="INSUMO",$A126&lt;&gt;""),$A126&lt;&gt;"")</formula>
    </cfRule>
  </conditionalFormatting>
  <conditionalFormatting sqref="A133:G133">
    <cfRule type="expression" dxfId="123" priority="171" stopIfTrue="1">
      <formula>AND($A133&lt;&gt;"COMPOSICAO",$A133&lt;&gt;"INSUMO",$A133&lt;&gt;"")</formula>
    </cfRule>
    <cfRule type="expression" dxfId="122" priority="172" stopIfTrue="1">
      <formula>AND(OR($A133="COMPOSICAO",$A133="INSUMO",$A133&lt;&gt;""),$A133&lt;&gt;"")</formula>
    </cfRule>
  </conditionalFormatting>
  <conditionalFormatting sqref="A133">
    <cfRule type="expression" dxfId="121" priority="169" stopIfTrue="1">
      <formula>AND($A133&lt;&gt;"COMPOSICAO",$A133&lt;&gt;"INSUMO",$A133&lt;&gt;"")</formula>
    </cfRule>
    <cfRule type="expression" dxfId="120" priority="170" stopIfTrue="1">
      <formula>AND(OR($A133="COMPOSICAO",$A133="INSUMO",$A133&lt;&gt;""),$A133&lt;&gt;"")</formula>
    </cfRule>
  </conditionalFormatting>
  <conditionalFormatting sqref="A133:G133">
    <cfRule type="expression" dxfId="119" priority="167" stopIfTrue="1">
      <formula>AND($A133&lt;&gt;"COMPOSICAO",$A133&lt;&gt;"INSUMO",$A133&lt;&gt;"")</formula>
    </cfRule>
    <cfRule type="expression" dxfId="118" priority="168" stopIfTrue="1">
      <formula>AND(OR($A133="COMPOSICAO",$A133="INSUMO",$A133&lt;&gt;""),$A133&lt;&gt;"")</formula>
    </cfRule>
  </conditionalFormatting>
  <conditionalFormatting sqref="A141:G141">
    <cfRule type="expression" dxfId="117" priority="165" stopIfTrue="1">
      <formula>AND($A141&lt;&gt;"COMPOSICAO",$A141&lt;&gt;"INSUMO",$A141&lt;&gt;"")</formula>
    </cfRule>
    <cfRule type="expression" dxfId="116" priority="166" stopIfTrue="1">
      <formula>AND(OR($A141="COMPOSICAO",$A141="INSUMO",$A141&lt;&gt;""),$A141&lt;&gt;"")</formula>
    </cfRule>
  </conditionalFormatting>
  <conditionalFormatting sqref="A141">
    <cfRule type="expression" dxfId="115" priority="163" stopIfTrue="1">
      <formula>AND($A141&lt;&gt;"COMPOSICAO",$A141&lt;&gt;"INSUMO",$A141&lt;&gt;"")</formula>
    </cfRule>
    <cfRule type="expression" dxfId="114" priority="164" stopIfTrue="1">
      <formula>AND(OR($A141="COMPOSICAO",$A141="INSUMO",$A141&lt;&gt;""),$A141&lt;&gt;"")</formula>
    </cfRule>
  </conditionalFormatting>
  <conditionalFormatting sqref="A141:G141">
    <cfRule type="expression" dxfId="113" priority="161" stopIfTrue="1">
      <formula>AND($A141&lt;&gt;"COMPOSICAO",$A141&lt;&gt;"INSUMO",$A141&lt;&gt;"")</formula>
    </cfRule>
    <cfRule type="expression" dxfId="112" priority="162" stopIfTrue="1">
      <formula>AND(OR($A141="COMPOSICAO",$A141="INSUMO",$A141&lt;&gt;""),$A141&lt;&gt;"")</formula>
    </cfRule>
  </conditionalFormatting>
  <conditionalFormatting sqref="A150:G150">
    <cfRule type="expression" dxfId="111" priority="159" stopIfTrue="1">
      <formula>AND($A150&lt;&gt;"COMPOSICAO",$A150&lt;&gt;"INSUMO",$A150&lt;&gt;"")</formula>
    </cfRule>
    <cfRule type="expression" dxfId="110" priority="160" stopIfTrue="1">
      <formula>AND(OR($A150="COMPOSICAO",$A150="INSUMO",$A150&lt;&gt;""),$A150&lt;&gt;"")</formula>
    </cfRule>
  </conditionalFormatting>
  <conditionalFormatting sqref="A150">
    <cfRule type="expression" dxfId="109" priority="157" stopIfTrue="1">
      <formula>AND($A150&lt;&gt;"COMPOSICAO",$A150&lt;&gt;"INSUMO",$A150&lt;&gt;"")</formula>
    </cfRule>
    <cfRule type="expression" dxfId="108" priority="158" stopIfTrue="1">
      <formula>AND(OR($A150="COMPOSICAO",$A150="INSUMO",$A150&lt;&gt;""),$A150&lt;&gt;"")</formula>
    </cfRule>
  </conditionalFormatting>
  <conditionalFormatting sqref="A150:G150">
    <cfRule type="expression" dxfId="107" priority="155" stopIfTrue="1">
      <formula>AND($A150&lt;&gt;"COMPOSICAO",$A150&lt;&gt;"INSUMO",$A150&lt;&gt;"")</formula>
    </cfRule>
    <cfRule type="expression" dxfId="106" priority="156" stopIfTrue="1">
      <formula>AND(OR($A150="COMPOSICAO",$A150="INSUMO",$A150&lt;&gt;""),$A150&lt;&gt;"")</formula>
    </cfRule>
  </conditionalFormatting>
  <conditionalFormatting sqref="A159:G159">
    <cfRule type="expression" dxfId="105" priority="153" stopIfTrue="1">
      <formula>AND($A159&lt;&gt;"COMPOSICAO",$A159&lt;&gt;"INSUMO",$A159&lt;&gt;"")</formula>
    </cfRule>
    <cfRule type="expression" dxfId="104" priority="154" stopIfTrue="1">
      <formula>AND(OR($A159="COMPOSICAO",$A159="INSUMO",$A159&lt;&gt;""),$A159&lt;&gt;"")</formula>
    </cfRule>
  </conditionalFormatting>
  <conditionalFormatting sqref="A159">
    <cfRule type="expression" dxfId="103" priority="151" stopIfTrue="1">
      <formula>AND($A159&lt;&gt;"COMPOSICAO",$A159&lt;&gt;"INSUMO",$A159&lt;&gt;"")</formula>
    </cfRule>
    <cfRule type="expression" dxfId="102" priority="152" stopIfTrue="1">
      <formula>AND(OR($A159="COMPOSICAO",$A159="INSUMO",$A159&lt;&gt;""),$A159&lt;&gt;"")</formula>
    </cfRule>
  </conditionalFormatting>
  <conditionalFormatting sqref="A159:G159">
    <cfRule type="expression" dxfId="101" priority="149" stopIfTrue="1">
      <formula>AND($A159&lt;&gt;"COMPOSICAO",$A159&lt;&gt;"INSUMO",$A159&lt;&gt;"")</formula>
    </cfRule>
    <cfRule type="expression" dxfId="100" priority="150" stopIfTrue="1">
      <formula>AND(OR($A159="COMPOSICAO",$A159="INSUMO",$A159&lt;&gt;""),$A159&lt;&gt;"")</formula>
    </cfRule>
  </conditionalFormatting>
  <conditionalFormatting sqref="A166:G166">
    <cfRule type="expression" dxfId="99" priority="147" stopIfTrue="1">
      <formula>AND($A166&lt;&gt;"COMPOSICAO",$A166&lt;&gt;"INSUMO",$A166&lt;&gt;"")</formula>
    </cfRule>
    <cfRule type="expression" dxfId="98" priority="148" stopIfTrue="1">
      <formula>AND(OR($A166="COMPOSICAO",$A166="INSUMO",$A166&lt;&gt;""),$A166&lt;&gt;"")</formula>
    </cfRule>
  </conditionalFormatting>
  <conditionalFormatting sqref="A166">
    <cfRule type="expression" dxfId="97" priority="145" stopIfTrue="1">
      <formula>AND($A166&lt;&gt;"COMPOSICAO",$A166&lt;&gt;"INSUMO",$A166&lt;&gt;"")</formula>
    </cfRule>
    <cfRule type="expression" dxfId="96" priority="146" stopIfTrue="1">
      <formula>AND(OR($A166="COMPOSICAO",$A166="INSUMO",$A166&lt;&gt;""),$A166&lt;&gt;"")</formula>
    </cfRule>
  </conditionalFormatting>
  <conditionalFormatting sqref="A166:G166">
    <cfRule type="expression" dxfId="95" priority="143" stopIfTrue="1">
      <formula>AND($A166&lt;&gt;"COMPOSICAO",$A166&lt;&gt;"INSUMO",$A166&lt;&gt;"")</formula>
    </cfRule>
    <cfRule type="expression" dxfId="94" priority="144" stopIfTrue="1">
      <formula>AND(OR($A166="COMPOSICAO",$A166="INSUMO",$A166&lt;&gt;""),$A166&lt;&gt;"")</formula>
    </cfRule>
  </conditionalFormatting>
  <conditionalFormatting sqref="A175:G175">
    <cfRule type="expression" dxfId="93" priority="141" stopIfTrue="1">
      <formula>AND($A175&lt;&gt;"COMPOSICAO",$A175&lt;&gt;"INSUMO",$A175&lt;&gt;"")</formula>
    </cfRule>
    <cfRule type="expression" dxfId="92" priority="142" stopIfTrue="1">
      <formula>AND(OR($A175="COMPOSICAO",$A175="INSUMO",$A175&lt;&gt;""),$A175&lt;&gt;"")</formula>
    </cfRule>
  </conditionalFormatting>
  <conditionalFormatting sqref="A175">
    <cfRule type="expression" dxfId="91" priority="139" stopIfTrue="1">
      <formula>AND($A175&lt;&gt;"COMPOSICAO",$A175&lt;&gt;"INSUMO",$A175&lt;&gt;"")</formula>
    </cfRule>
    <cfRule type="expression" dxfId="90" priority="140" stopIfTrue="1">
      <formula>AND(OR($A175="COMPOSICAO",$A175="INSUMO",$A175&lt;&gt;""),$A175&lt;&gt;"")</formula>
    </cfRule>
  </conditionalFormatting>
  <conditionalFormatting sqref="A175:G175">
    <cfRule type="expression" dxfId="89" priority="137" stopIfTrue="1">
      <formula>AND($A175&lt;&gt;"COMPOSICAO",$A175&lt;&gt;"INSUMO",$A175&lt;&gt;"")</formula>
    </cfRule>
    <cfRule type="expression" dxfId="88" priority="138" stopIfTrue="1">
      <formula>AND(OR($A175="COMPOSICAO",$A175="INSUMO",$A175&lt;&gt;""),$A175&lt;&gt;"")</formula>
    </cfRule>
  </conditionalFormatting>
  <conditionalFormatting sqref="A184:G184">
    <cfRule type="expression" dxfId="87" priority="135" stopIfTrue="1">
      <formula>AND($A184&lt;&gt;"COMPOSICAO",$A184&lt;&gt;"INSUMO",$A184&lt;&gt;"")</formula>
    </cfRule>
    <cfRule type="expression" dxfId="86" priority="136" stopIfTrue="1">
      <formula>AND(OR($A184="COMPOSICAO",$A184="INSUMO",$A184&lt;&gt;""),$A184&lt;&gt;"")</formula>
    </cfRule>
  </conditionalFormatting>
  <conditionalFormatting sqref="A184">
    <cfRule type="expression" dxfId="85" priority="133" stopIfTrue="1">
      <formula>AND($A184&lt;&gt;"COMPOSICAO",$A184&lt;&gt;"INSUMO",$A184&lt;&gt;"")</formula>
    </cfRule>
    <cfRule type="expression" dxfId="84" priority="134" stopIfTrue="1">
      <formula>AND(OR($A184="COMPOSICAO",$A184="INSUMO",$A184&lt;&gt;""),$A184&lt;&gt;"")</formula>
    </cfRule>
  </conditionalFormatting>
  <conditionalFormatting sqref="A184:G184">
    <cfRule type="expression" dxfId="83" priority="131" stopIfTrue="1">
      <formula>AND($A184&lt;&gt;"COMPOSICAO",$A184&lt;&gt;"INSUMO",$A184&lt;&gt;"")</formula>
    </cfRule>
    <cfRule type="expression" dxfId="82" priority="132" stopIfTrue="1">
      <formula>AND(OR($A184="COMPOSICAO",$A184="INSUMO",$A184&lt;&gt;""),$A184&lt;&gt;"")</formula>
    </cfRule>
  </conditionalFormatting>
  <conditionalFormatting sqref="A193:G193">
    <cfRule type="expression" dxfId="81" priority="129" stopIfTrue="1">
      <formula>AND($A193&lt;&gt;"COMPOSICAO",$A193&lt;&gt;"INSUMO",$A193&lt;&gt;"")</formula>
    </cfRule>
    <cfRule type="expression" dxfId="80" priority="130" stopIfTrue="1">
      <formula>AND(OR($A193="COMPOSICAO",$A193="INSUMO",$A193&lt;&gt;""),$A193&lt;&gt;"")</formula>
    </cfRule>
  </conditionalFormatting>
  <conditionalFormatting sqref="A193">
    <cfRule type="expression" dxfId="79" priority="127" stopIfTrue="1">
      <formula>AND($A193&lt;&gt;"COMPOSICAO",$A193&lt;&gt;"INSUMO",$A193&lt;&gt;"")</formula>
    </cfRule>
    <cfRule type="expression" dxfId="78" priority="128" stopIfTrue="1">
      <formula>AND(OR($A193="COMPOSICAO",$A193="INSUMO",$A193&lt;&gt;""),$A193&lt;&gt;"")</formula>
    </cfRule>
  </conditionalFormatting>
  <conditionalFormatting sqref="A193:G193">
    <cfRule type="expression" dxfId="77" priority="125" stopIfTrue="1">
      <formula>AND($A193&lt;&gt;"COMPOSICAO",$A193&lt;&gt;"INSUMO",$A193&lt;&gt;"")</formula>
    </cfRule>
    <cfRule type="expression" dxfId="76" priority="126" stopIfTrue="1">
      <formula>AND(OR($A193="COMPOSICAO",$A193="INSUMO",$A193&lt;&gt;""),$A193&lt;&gt;"")</formula>
    </cfRule>
  </conditionalFormatting>
  <conditionalFormatting sqref="A211:G211">
    <cfRule type="expression" dxfId="75" priority="99" stopIfTrue="1">
      <formula>AND($A211&lt;&gt;"COMPOSICAO",$A211&lt;&gt;"INSUMO",$A211&lt;&gt;"")</formula>
    </cfRule>
    <cfRule type="expression" dxfId="74" priority="100" stopIfTrue="1">
      <formula>AND(OR($A211="COMPOSICAO",$A211="INSUMO",$A211&lt;&gt;""),$A211&lt;&gt;"")</formula>
    </cfRule>
  </conditionalFormatting>
  <conditionalFormatting sqref="A211">
    <cfRule type="expression" dxfId="73" priority="97" stopIfTrue="1">
      <formula>AND($A211&lt;&gt;"COMPOSICAO",$A211&lt;&gt;"INSUMO",$A211&lt;&gt;"")</formula>
    </cfRule>
    <cfRule type="expression" dxfId="72" priority="98" stopIfTrue="1">
      <formula>AND(OR($A211="COMPOSICAO",$A211="INSUMO",$A211&lt;&gt;""),$A211&lt;&gt;"")</formula>
    </cfRule>
  </conditionalFormatting>
  <conditionalFormatting sqref="A211:G211">
    <cfRule type="expression" dxfId="71" priority="95" stopIfTrue="1">
      <formula>AND($A211&lt;&gt;"COMPOSICAO",$A211&lt;&gt;"INSUMO",$A211&lt;&gt;"")</formula>
    </cfRule>
    <cfRule type="expression" dxfId="70" priority="96" stopIfTrue="1">
      <formula>AND(OR($A211="COMPOSICAO",$A211="INSUMO",$A211&lt;&gt;""),$A211&lt;&gt;"")</formula>
    </cfRule>
  </conditionalFormatting>
  <conditionalFormatting sqref="A218:G218">
    <cfRule type="expression" dxfId="69" priority="93" stopIfTrue="1">
      <formula>AND($A218&lt;&gt;"COMPOSICAO",$A218&lt;&gt;"INSUMO",$A218&lt;&gt;"")</formula>
    </cfRule>
    <cfRule type="expression" dxfId="68" priority="94" stopIfTrue="1">
      <formula>AND(OR($A218="COMPOSICAO",$A218="INSUMO",$A218&lt;&gt;""),$A218&lt;&gt;"")</formula>
    </cfRule>
  </conditionalFormatting>
  <conditionalFormatting sqref="A218">
    <cfRule type="expression" dxfId="67" priority="91" stopIfTrue="1">
      <formula>AND($A218&lt;&gt;"COMPOSICAO",$A218&lt;&gt;"INSUMO",$A218&lt;&gt;"")</formula>
    </cfRule>
    <cfRule type="expression" dxfId="66" priority="92" stopIfTrue="1">
      <formula>AND(OR($A218="COMPOSICAO",$A218="INSUMO",$A218&lt;&gt;""),$A218&lt;&gt;"")</formula>
    </cfRule>
  </conditionalFormatting>
  <conditionalFormatting sqref="A218:G218">
    <cfRule type="expression" dxfId="65" priority="89" stopIfTrue="1">
      <formula>AND($A218&lt;&gt;"COMPOSICAO",$A218&lt;&gt;"INSUMO",$A218&lt;&gt;"")</formula>
    </cfRule>
    <cfRule type="expression" dxfId="64" priority="90" stopIfTrue="1">
      <formula>AND(OR($A218="COMPOSICAO",$A218="INSUMO",$A218&lt;&gt;""),$A218&lt;&gt;"")</formula>
    </cfRule>
  </conditionalFormatting>
  <conditionalFormatting sqref="A225:G225">
    <cfRule type="expression" dxfId="63" priority="87" stopIfTrue="1">
      <formula>AND($A225&lt;&gt;"COMPOSICAO",$A225&lt;&gt;"INSUMO",$A225&lt;&gt;"")</formula>
    </cfRule>
    <cfRule type="expression" dxfId="62" priority="88" stopIfTrue="1">
      <formula>AND(OR($A225="COMPOSICAO",$A225="INSUMO",$A225&lt;&gt;""),$A225&lt;&gt;"")</formula>
    </cfRule>
  </conditionalFormatting>
  <conditionalFormatting sqref="A225">
    <cfRule type="expression" dxfId="61" priority="85" stopIfTrue="1">
      <formula>AND($A225&lt;&gt;"COMPOSICAO",$A225&lt;&gt;"INSUMO",$A225&lt;&gt;"")</formula>
    </cfRule>
    <cfRule type="expression" dxfId="60" priority="86" stopIfTrue="1">
      <formula>AND(OR($A225="COMPOSICAO",$A225="INSUMO",$A225&lt;&gt;""),$A225&lt;&gt;"")</formula>
    </cfRule>
  </conditionalFormatting>
  <conditionalFormatting sqref="A225:G225">
    <cfRule type="expression" dxfId="59" priority="83" stopIfTrue="1">
      <formula>AND($A225&lt;&gt;"COMPOSICAO",$A225&lt;&gt;"INSUMO",$A225&lt;&gt;"")</formula>
    </cfRule>
    <cfRule type="expression" dxfId="58" priority="84" stopIfTrue="1">
      <formula>AND(OR($A225="COMPOSICAO",$A225="INSUMO",$A225&lt;&gt;""),$A225&lt;&gt;"")</formula>
    </cfRule>
  </conditionalFormatting>
  <conditionalFormatting sqref="A231:G231">
    <cfRule type="expression" dxfId="57" priority="81" stopIfTrue="1">
      <formula>AND($A231&lt;&gt;"COMPOSICAO",$A231&lt;&gt;"INSUMO",$A231&lt;&gt;"")</formula>
    </cfRule>
    <cfRule type="expression" dxfId="56" priority="82" stopIfTrue="1">
      <formula>AND(OR($A231="COMPOSICAO",$A231="INSUMO",$A231&lt;&gt;""),$A231&lt;&gt;"")</formula>
    </cfRule>
  </conditionalFormatting>
  <conditionalFormatting sqref="A231">
    <cfRule type="expression" dxfId="55" priority="79" stopIfTrue="1">
      <formula>AND($A231&lt;&gt;"COMPOSICAO",$A231&lt;&gt;"INSUMO",$A231&lt;&gt;"")</formula>
    </cfRule>
    <cfRule type="expression" dxfId="54" priority="80" stopIfTrue="1">
      <formula>AND(OR($A231="COMPOSICAO",$A231="INSUMO",$A231&lt;&gt;""),$A231&lt;&gt;"")</formula>
    </cfRule>
  </conditionalFormatting>
  <conditionalFormatting sqref="A231:G231">
    <cfRule type="expression" dxfId="53" priority="77" stopIfTrue="1">
      <formula>AND($A231&lt;&gt;"COMPOSICAO",$A231&lt;&gt;"INSUMO",$A231&lt;&gt;"")</formula>
    </cfRule>
    <cfRule type="expression" dxfId="52" priority="78" stopIfTrue="1">
      <formula>AND(OR($A231="COMPOSICAO",$A231="INSUMO",$A231&lt;&gt;""),$A231&lt;&gt;"")</formula>
    </cfRule>
  </conditionalFormatting>
  <conditionalFormatting sqref="A237:G237">
    <cfRule type="expression" dxfId="51" priority="75" stopIfTrue="1">
      <formula>AND($A237&lt;&gt;"COMPOSICAO",$A237&lt;&gt;"INSUMO",$A237&lt;&gt;"")</formula>
    </cfRule>
    <cfRule type="expression" dxfId="50" priority="76" stopIfTrue="1">
      <formula>AND(OR($A237="COMPOSICAO",$A237="INSUMO",$A237&lt;&gt;""),$A237&lt;&gt;"")</formula>
    </cfRule>
  </conditionalFormatting>
  <conditionalFormatting sqref="A237">
    <cfRule type="expression" dxfId="49" priority="73" stopIfTrue="1">
      <formula>AND($A237&lt;&gt;"COMPOSICAO",$A237&lt;&gt;"INSUMO",$A237&lt;&gt;"")</formula>
    </cfRule>
    <cfRule type="expression" dxfId="48" priority="74" stopIfTrue="1">
      <formula>AND(OR($A237="COMPOSICAO",$A237="INSUMO",$A237&lt;&gt;""),$A237&lt;&gt;"")</formula>
    </cfRule>
  </conditionalFormatting>
  <conditionalFormatting sqref="A237:G237">
    <cfRule type="expression" dxfId="47" priority="71" stopIfTrue="1">
      <formula>AND($A237&lt;&gt;"COMPOSICAO",$A237&lt;&gt;"INSUMO",$A237&lt;&gt;"")</formula>
    </cfRule>
    <cfRule type="expression" dxfId="46" priority="72" stopIfTrue="1">
      <formula>AND(OR($A237="COMPOSICAO",$A237="INSUMO",$A237&lt;&gt;""),$A237&lt;&gt;"")</formula>
    </cfRule>
  </conditionalFormatting>
  <conditionalFormatting sqref="A243:G243">
    <cfRule type="expression" dxfId="45" priority="69" stopIfTrue="1">
      <formula>AND($A243&lt;&gt;"COMPOSICAO",$A243&lt;&gt;"INSUMO",$A243&lt;&gt;"")</formula>
    </cfRule>
    <cfRule type="expression" dxfId="44" priority="70" stopIfTrue="1">
      <formula>AND(OR($A243="COMPOSICAO",$A243="INSUMO",$A243&lt;&gt;""),$A243&lt;&gt;"")</formula>
    </cfRule>
  </conditionalFormatting>
  <conditionalFormatting sqref="A243">
    <cfRule type="expression" dxfId="43" priority="67" stopIfTrue="1">
      <formula>AND($A243&lt;&gt;"COMPOSICAO",$A243&lt;&gt;"INSUMO",$A243&lt;&gt;"")</formula>
    </cfRule>
    <cfRule type="expression" dxfId="42" priority="68" stopIfTrue="1">
      <formula>AND(OR($A243="COMPOSICAO",$A243="INSUMO",$A243&lt;&gt;""),$A243&lt;&gt;"")</formula>
    </cfRule>
  </conditionalFormatting>
  <conditionalFormatting sqref="A243:G243">
    <cfRule type="expression" dxfId="41" priority="65" stopIfTrue="1">
      <formula>AND($A243&lt;&gt;"COMPOSICAO",$A243&lt;&gt;"INSUMO",$A243&lt;&gt;"")</formula>
    </cfRule>
    <cfRule type="expression" dxfId="40" priority="66" stopIfTrue="1">
      <formula>AND(OR($A243="COMPOSICAO",$A243="INSUMO",$A243&lt;&gt;""),$A243&lt;&gt;"")</formula>
    </cfRule>
  </conditionalFormatting>
  <conditionalFormatting sqref="A249:G249">
    <cfRule type="expression" dxfId="39" priority="63" stopIfTrue="1">
      <formula>AND($A249&lt;&gt;"COMPOSICAO",$A249&lt;&gt;"INSUMO",$A249&lt;&gt;"")</formula>
    </cfRule>
    <cfRule type="expression" dxfId="38" priority="64" stopIfTrue="1">
      <formula>AND(OR($A249="COMPOSICAO",$A249="INSUMO",$A249&lt;&gt;""),$A249&lt;&gt;"")</formula>
    </cfRule>
  </conditionalFormatting>
  <conditionalFormatting sqref="A249">
    <cfRule type="expression" dxfId="37" priority="61" stopIfTrue="1">
      <formula>AND($A249&lt;&gt;"COMPOSICAO",$A249&lt;&gt;"INSUMO",$A249&lt;&gt;"")</formula>
    </cfRule>
    <cfRule type="expression" dxfId="36" priority="62" stopIfTrue="1">
      <formula>AND(OR($A249="COMPOSICAO",$A249="INSUMO",$A249&lt;&gt;""),$A249&lt;&gt;"")</formula>
    </cfRule>
  </conditionalFormatting>
  <conditionalFormatting sqref="A249:G249">
    <cfRule type="expression" dxfId="35" priority="59" stopIfTrue="1">
      <formula>AND($A249&lt;&gt;"COMPOSICAO",$A249&lt;&gt;"INSUMO",$A249&lt;&gt;"")</formula>
    </cfRule>
    <cfRule type="expression" dxfId="34" priority="60" stopIfTrue="1">
      <formula>AND(OR($A249="COMPOSICAO",$A249="INSUMO",$A249&lt;&gt;""),$A249&lt;&gt;"")</formula>
    </cfRule>
  </conditionalFormatting>
  <conditionalFormatting sqref="A255:G255">
    <cfRule type="expression" dxfId="33" priority="57" stopIfTrue="1">
      <formula>AND($A255&lt;&gt;"COMPOSICAO",$A255&lt;&gt;"INSUMO",$A255&lt;&gt;"")</formula>
    </cfRule>
    <cfRule type="expression" dxfId="32" priority="58" stopIfTrue="1">
      <formula>AND(OR($A255="COMPOSICAO",$A255="INSUMO",$A255&lt;&gt;""),$A255&lt;&gt;"")</formula>
    </cfRule>
  </conditionalFormatting>
  <conditionalFormatting sqref="A255">
    <cfRule type="expression" dxfId="31" priority="55" stopIfTrue="1">
      <formula>AND($A255&lt;&gt;"COMPOSICAO",$A255&lt;&gt;"INSUMO",$A255&lt;&gt;"")</formula>
    </cfRule>
    <cfRule type="expression" dxfId="30" priority="56" stopIfTrue="1">
      <formula>AND(OR($A255="COMPOSICAO",$A255="INSUMO",$A255&lt;&gt;""),$A255&lt;&gt;"")</formula>
    </cfRule>
  </conditionalFormatting>
  <conditionalFormatting sqref="A255:G255">
    <cfRule type="expression" dxfId="29" priority="53" stopIfTrue="1">
      <formula>AND($A255&lt;&gt;"COMPOSICAO",$A255&lt;&gt;"INSUMO",$A255&lt;&gt;"")</formula>
    </cfRule>
    <cfRule type="expression" dxfId="28" priority="54" stopIfTrue="1">
      <formula>AND(OR($A255="COMPOSICAO",$A255="INSUMO",$A255&lt;&gt;""),$A255&lt;&gt;"")</formula>
    </cfRule>
  </conditionalFormatting>
  <conditionalFormatting sqref="A264:G264">
    <cfRule type="expression" dxfId="27" priority="51" stopIfTrue="1">
      <formula>AND($A264&lt;&gt;"COMPOSICAO",$A264&lt;&gt;"INSUMO",$A264&lt;&gt;"")</formula>
    </cfRule>
    <cfRule type="expression" dxfId="26" priority="52" stopIfTrue="1">
      <formula>AND(OR($A264="COMPOSICAO",$A264="INSUMO",$A264&lt;&gt;""),$A264&lt;&gt;"")</formula>
    </cfRule>
  </conditionalFormatting>
  <conditionalFormatting sqref="A264">
    <cfRule type="expression" dxfId="25" priority="49" stopIfTrue="1">
      <formula>AND($A264&lt;&gt;"COMPOSICAO",$A264&lt;&gt;"INSUMO",$A264&lt;&gt;"")</formula>
    </cfRule>
    <cfRule type="expression" dxfId="24" priority="50" stopIfTrue="1">
      <formula>AND(OR($A264="COMPOSICAO",$A264="INSUMO",$A264&lt;&gt;""),$A264&lt;&gt;"")</formula>
    </cfRule>
  </conditionalFormatting>
  <conditionalFormatting sqref="A264:G264">
    <cfRule type="expression" dxfId="23" priority="47" stopIfTrue="1">
      <formula>AND($A264&lt;&gt;"COMPOSICAO",$A264&lt;&gt;"INSUMO",$A264&lt;&gt;"")</formula>
    </cfRule>
    <cfRule type="expression" dxfId="22" priority="48" stopIfTrue="1">
      <formula>AND(OR($A264="COMPOSICAO",$A264="INSUMO",$A264&lt;&gt;""),$A264&lt;&gt;"")</formula>
    </cfRule>
  </conditionalFormatting>
  <conditionalFormatting sqref="A269:G269">
    <cfRule type="expression" dxfId="21" priority="41" stopIfTrue="1">
      <formula>AND($A269&lt;&gt;"COMPOSICAO",$A269&lt;&gt;"INSUMO",$A269&lt;&gt;"")</formula>
    </cfRule>
    <cfRule type="expression" dxfId="20" priority="42" stopIfTrue="1">
      <formula>AND(OR($A269="COMPOSICAO",$A269="INSUMO",$A269&lt;&gt;""),$A269&lt;&gt;"")</formula>
    </cfRule>
  </conditionalFormatting>
  <conditionalFormatting sqref="A269:G269">
    <cfRule type="expression" dxfId="19" priority="45" stopIfTrue="1">
      <formula>AND($A269&lt;&gt;"COMPOSICAO",$A269&lt;&gt;"INSUMO",$A269&lt;&gt;"")</formula>
    </cfRule>
    <cfRule type="expression" dxfId="18" priority="46" stopIfTrue="1">
      <formula>AND(OR($A269="COMPOSICAO",$A269="INSUMO",$A269&lt;&gt;""),$A269&lt;&gt;"")</formula>
    </cfRule>
  </conditionalFormatting>
  <conditionalFormatting sqref="A269">
    <cfRule type="expression" dxfId="17" priority="43" stopIfTrue="1">
      <formula>AND($A269&lt;&gt;"COMPOSICAO",$A269&lt;&gt;"INSUMO",$A269&lt;&gt;"")</formula>
    </cfRule>
    <cfRule type="expression" dxfId="16" priority="44" stopIfTrue="1">
      <formula>AND(OR($A269="COMPOSICAO",$A269="INSUMO",$A269&lt;&gt;""),$A269&lt;&gt;"")</formula>
    </cfRule>
  </conditionalFormatting>
  <conditionalFormatting sqref="A274:G274">
    <cfRule type="expression" dxfId="15" priority="39" stopIfTrue="1">
      <formula>AND($A274&lt;&gt;"COMPOSICAO",$A274&lt;&gt;"INSUMO",$A274&lt;&gt;"")</formula>
    </cfRule>
    <cfRule type="expression" dxfId="14" priority="40" stopIfTrue="1">
      <formula>AND(OR($A274="COMPOSICAO",$A274="INSUMO",$A274&lt;&gt;""),$A274&lt;&gt;"")</formula>
    </cfRule>
  </conditionalFormatting>
  <conditionalFormatting sqref="A274">
    <cfRule type="expression" dxfId="13" priority="37" stopIfTrue="1">
      <formula>AND($A274&lt;&gt;"COMPOSICAO",$A274&lt;&gt;"INSUMO",$A274&lt;&gt;"")</formula>
    </cfRule>
    <cfRule type="expression" dxfId="12" priority="38" stopIfTrue="1">
      <formula>AND(OR($A274="COMPOSICAO",$A274="INSUMO",$A274&lt;&gt;""),$A274&lt;&gt;"")</formula>
    </cfRule>
  </conditionalFormatting>
  <conditionalFormatting sqref="A274:G274">
    <cfRule type="expression" dxfId="11" priority="35" stopIfTrue="1">
      <formula>AND($A274&lt;&gt;"COMPOSICAO",$A274&lt;&gt;"INSUMO",$A274&lt;&gt;"")</formula>
    </cfRule>
    <cfRule type="expression" dxfId="10" priority="36" stopIfTrue="1">
      <formula>AND(OR($A274="COMPOSICAO",$A274="INSUMO",$A274&lt;&gt;""),$A274&lt;&gt;"")</formula>
    </cfRule>
  </conditionalFormatting>
  <conditionalFormatting sqref="A279:G279">
    <cfRule type="expression" dxfId="9" priority="33" stopIfTrue="1">
      <formula>AND($A279&lt;&gt;"COMPOSICAO",$A279&lt;&gt;"INSUMO",$A279&lt;&gt;"")</formula>
    </cfRule>
    <cfRule type="expression" dxfId="8" priority="34" stopIfTrue="1">
      <formula>AND(OR($A279="COMPOSICAO",$A279="INSUMO",$A279&lt;&gt;""),$A279&lt;&gt;"")</formula>
    </cfRule>
  </conditionalFormatting>
  <conditionalFormatting sqref="A279">
    <cfRule type="expression" dxfId="7" priority="31" stopIfTrue="1">
      <formula>AND($A279&lt;&gt;"COMPOSICAO",$A279&lt;&gt;"INSUMO",$A279&lt;&gt;"")</formula>
    </cfRule>
    <cfRule type="expression" dxfId="6" priority="32" stopIfTrue="1">
      <formula>AND(OR($A279="COMPOSICAO",$A279="INSUMO",$A279&lt;&gt;""),$A279&lt;&gt;"")</formula>
    </cfRule>
  </conditionalFormatting>
  <conditionalFormatting sqref="A279:G279">
    <cfRule type="expression" dxfId="5" priority="29" stopIfTrue="1">
      <formula>AND($A279&lt;&gt;"COMPOSICAO",$A279&lt;&gt;"INSUMO",$A279&lt;&gt;"")</formula>
    </cfRule>
    <cfRule type="expression" dxfId="4" priority="30" stopIfTrue="1">
      <formula>AND(OR($A279="COMPOSICAO",$A279="INSUMO",$A279&lt;&gt;""),$A279&lt;&gt;"")</formula>
    </cfRule>
  </conditionalFormatting>
  <conditionalFormatting sqref="F73">
    <cfRule type="expression" dxfId="3" priority="9" stopIfTrue="1">
      <formula>AND($A73&lt;&gt;"COMPOSICAO",$A73&lt;&gt;"INSUMO",$A73&lt;&gt;"")</formula>
    </cfRule>
    <cfRule type="expression" dxfId="2" priority="10" stopIfTrue="1">
      <formula>AND(OR($A73="COMPOSICAO",$A73="INSUMO",$A73&lt;&gt;""),$A73&lt;&gt;"")</formula>
    </cfRule>
  </conditionalFormatting>
  <conditionalFormatting sqref="F73">
    <cfRule type="expression" dxfId="1" priority="7" stopIfTrue="1">
      <formula>AND($A73&lt;&gt;"COMPOSICAO",$A73&lt;&gt;"INSUMO",$A73&lt;&gt;"")</formula>
    </cfRule>
    <cfRule type="expression" dxfId="0" priority="8" stopIfTrue="1">
      <formula>AND(OR($A73="COMPOSICAO",$A73="INSUMO",$A73&lt;&gt;""),$A73&lt;&gt;"")</formula>
    </cfRule>
  </conditionalFormatting>
  <pageMargins left="0.51181102362204722" right="0.51181102362204722" top="0.78740157480314965" bottom="0.78740157480314965" header="0.31496062992125984" footer="0.31496062992125984"/>
  <pageSetup paperSize="9" scale="47" fitToHeight="6" orientation="portrait" r:id="rId1"/>
  <headerFooter>
    <oddFooter>Página &amp;P de &amp;N</oddFooter>
  </headerFooter>
  <rowBreaks count="2" manualBreakCount="2">
    <brk id="194" max="6" man="1"/>
    <brk id="263" max="6" man="1"/>
  </rowBreaks>
  <drawing r:id="rId2"/>
  <legacyDrawing r:id="rId3"/>
  <oleObjects>
    <oleObject progId="Word.Document.12" shapeId="2051" r:id="rId4"/>
  </oleObjects>
</worksheet>
</file>

<file path=xl/worksheets/sheet4.xml><?xml version="1.0" encoding="utf-8"?>
<worksheet xmlns="http://schemas.openxmlformats.org/spreadsheetml/2006/main" xmlns:r="http://schemas.openxmlformats.org/officeDocument/2006/relationships">
  <sheetPr>
    <tabColor rgb="FF00B050"/>
  </sheetPr>
  <dimension ref="A1:O32"/>
  <sheetViews>
    <sheetView showGridLines="0" view="pageBreakPreview" zoomScaleSheetLayoutView="100" workbookViewId="0">
      <selection activeCell="I8" sqref="I8"/>
    </sheetView>
  </sheetViews>
  <sheetFormatPr defaultRowHeight="12.75"/>
  <cols>
    <col min="1" max="1" width="35" style="13" customWidth="1"/>
    <col min="2" max="3" width="4.28515625" style="13" customWidth="1"/>
    <col min="4" max="4" width="9.140625" style="13"/>
    <col min="5" max="5" width="7.140625" style="13" customWidth="1"/>
    <col min="6" max="6" width="4.5703125" style="13" customWidth="1"/>
    <col min="7" max="7" width="6.140625" style="13" customWidth="1"/>
    <col min="8" max="8" width="32.140625" style="13" customWidth="1"/>
    <col min="9" max="9" width="17.7109375" style="13" customWidth="1"/>
    <col min="10" max="16384" width="9.140625" style="13"/>
  </cols>
  <sheetData>
    <row r="1" spans="1:15" s="19" customFormat="1" ht="23.25">
      <c r="A1" s="235" t="s">
        <v>0</v>
      </c>
      <c r="B1" s="235"/>
      <c r="C1" s="235"/>
      <c r="D1" s="235"/>
      <c r="E1" s="235"/>
      <c r="F1" s="235"/>
      <c r="G1" s="235"/>
      <c r="H1" s="235"/>
      <c r="I1" s="235"/>
      <c r="J1" s="69"/>
      <c r="K1" s="69"/>
      <c r="L1" s="69"/>
      <c r="M1" s="69"/>
      <c r="N1" s="69"/>
      <c r="O1" s="69"/>
    </row>
    <row r="2" spans="1:15" s="19" customFormat="1" ht="18.75">
      <c r="A2" s="236" t="s">
        <v>21</v>
      </c>
      <c r="B2" s="236"/>
      <c r="C2" s="236"/>
      <c r="D2" s="236"/>
      <c r="E2" s="236"/>
      <c r="F2" s="236"/>
      <c r="G2" s="236"/>
      <c r="H2" s="236"/>
      <c r="I2" s="236"/>
      <c r="J2" s="70"/>
      <c r="K2" s="70"/>
      <c r="L2" s="70"/>
      <c r="M2" s="70"/>
      <c r="N2" s="70"/>
      <c r="O2" s="70"/>
    </row>
    <row r="3" spans="1:15" s="19" customFormat="1" ht="17.25" customHeight="1">
      <c r="A3" s="20"/>
      <c r="B3" s="20"/>
      <c r="C3" s="97"/>
      <c r="D3" s="21"/>
      <c r="E3" s="102"/>
      <c r="F3" s="23"/>
      <c r="G3" s="23"/>
      <c r="H3" s="20"/>
      <c r="I3" s="61"/>
    </row>
    <row r="4" spans="1:15" s="19" customFormat="1" ht="51.75" customHeight="1">
      <c r="A4" s="238" t="s">
        <v>430</v>
      </c>
      <c r="B4" s="238"/>
      <c r="C4" s="238"/>
      <c r="D4" s="238"/>
      <c r="E4" s="238"/>
      <c r="F4" s="238"/>
      <c r="G4" s="238"/>
      <c r="H4" s="238"/>
      <c r="I4" s="238"/>
      <c r="J4" s="71"/>
      <c r="K4" s="71"/>
      <c r="L4" s="71"/>
      <c r="M4" s="71"/>
      <c r="N4" s="71"/>
      <c r="O4" s="71"/>
    </row>
    <row r="5" spans="1:15" s="19" customFormat="1" ht="9.75" customHeight="1">
      <c r="A5" s="3"/>
      <c r="B5" s="3"/>
      <c r="C5" s="18"/>
      <c r="D5" s="21"/>
      <c r="E5" s="103"/>
      <c r="F5" s="44"/>
      <c r="G5" s="44"/>
      <c r="H5" s="44"/>
      <c r="I5" s="44"/>
    </row>
    <row r="6" spans="1:15" s="19" customFormat="1" ht="19.5">
      <c r="A6" s="239" t="s">
        <v>1</v>
      </c>
      <c r="B6" s="239"/>
      <c r="C6" s="239"/>
      <c r="D6" s="239"/>
      <c r="E6" s="239"/>
      <c r="F6" s="239"/>
      <c r="G6" s="239"/>
      <c r="H6" s="239"/>
      <c r="I6" s="239"/>
      <c r="J6" s="153"/>
      <c r="K6" s="153"/>
      <c r="L6" s="153"/>
      <c r="M6" s="153"/>
      <c r="N6" s="153"/>
      <c r="O6" s="153"/>
    </row>
    <row r="7" spans="1:15" s="19" customFormat="1" ht="19.5">
      <c r="A7" s="45"/>
      <c r="B7" s="45"/>
      <c r="C7" s="98"/>
      <c r="I7" s="218" t="s">
        <v>1113</v>
      </c>
      <c r="N7" s="72"/>
      <c r="O7" s="72"/>
    </row>
    <row r="8" spans="1:15">
      <c r="A8" s="184"/>
      <c r="B8" s="15"/>
      <c r="C8" s="15"/>
      <c r="D8" s="15"/>
      <c r="E8" s="16"/>
      <c r="F8" s="16"/>
      <c r="G8" s="16"/>
      <c r="H8" s="16"/>
      <c r="I8" s="183"/>
    </row>
    <row r="9" spans="1:15" s="165" customFormat="1" ht="15.75">
      <c r="A9" s="270" t="s">
        <v>240</v>
      </c>
      <c r="B9" s="270"/>
      <c r="C9" s="270"/>
      <c r="D9" s="270"/>
      <c r="E9" s="270"/>
      <c r="F9" s="270"/>
      <c r="G9" s="270"/>
      <c r="H9" s="270"/>
      <c r="I9" s="270"/>
    </row>
    <row r="10" spans="1:15" s="165" customFormat="1" ht="15">
      <c r="A10" s="271" t="s">
        <v>241</v>
      </c>
      <c r="B10" s="273" t="s">
        <v>242</v>
      </c>
      <c r="C10" s="274"/>
      <c r="D10" s="274"/>
      <c r="E10" s="274"/>
      <c r="F10" s="274"/>
      <c r="G10" s="275"/>
      <c r="H10" s="279" t="s">
        <v>243</v>
      </c>
      <c r="I10" s="280"/>
    </row>
    <row r="11" spans="1:15" s="165" customFormat="1" ht="15">
      <c r="A11" s="272"/>
      <c r="B11" s="276"/>
      <c r="C11" s="277"/>
      <c r="D11" s="277"/>
      <c r="E11" s="277"/>
      <c r="F11" s="277"/>
      <c r="G11" s="278"/>
      <c r="H11" s="281"/>
      <c r="I11" s="282"/>
    </row>
    <row r="12" spans="1:15" s="165" customFormat="1" ht="15">
      <c r="A12" s="168" t="s">
        <v>244</v>
      </c>
      <c r="B12" s="166" t="s">
        <v>245</v>
      </c>
      <c r="C12" s="283">
        <v>0.03</v>
      </c>
      <c r="D12" s="283"/>
      <c r="E12" s="167" t="s">
        <v>246</v>
      </c>
      <c r="F12" s="283">
        <v>5.5E-2</v>
      </c>
      <c r="G12" s="284"/>
      <c r="H12" s="168" t="s">
        <v>244</v>
      </c>
      <c r="I12" s="177">
        <v>0.04</v>
      </c>
    </row>
    <row r="13" spans="1:15" s="165" customFormat="1" ht="15">
      <c r="A13" s="171" t="s">
        <v>247</v>
      </c>
      <c r="B13" s="169" t="s">
        <v>245</v>
      </c>
      <c r="C13" s="268">
        <v>8.0000000000000002E-3</v>
      </c>
      <c r="D13" s="268"/>
      <c r="E13" s="170" t="s">
        <v>246</v>
      </c>
      <c r="F13" s="268">
        <v>0.01</v>
      </c>
      <c r="G13" s="269"/>
      <c r="H13" s="171" t="s">
        <v>247</v>
      </c>
      <c r="I13" s="178">
        <v>0.01</v>
      </c>
    </row>
    <row r="14" spans="1:15" s="165" customFormat="1" ht="15">
      <c r="A14" s="171" t="s">
        <v>248</v>
      </c>
      <c r="B14" s="169" t="s">
        <v>245</v>
      </c>
      <c r="C14" s="268">
        <v>9.7000000000000003E-3</v>
      </c>
      <c r="D14" s="268"/>
      <c r="E14" s="170" t="s">
        <v>246</v>
      </c>
      <c r="F14" s="268">
        <v>1.2699999999999999E-2</v>
      </c>
      <c r="G14" s="269"/>
      <c r="H14" s="171" t="s">
        <v>248</v>
      </c>
      <c r="I14" s="178">
        <v>1.2699999999999999E-2</v>
      </c>
    </row>
    <row r="15" spans="1:15" s="165" customFormat="1" ht="15">
      <c r="A15" s="171" t="s">
        <v>249</v>
      </c>
      <c r="B15" s="169" t="s">
        <v>245</v>
      </c>
      <c r="C15" s="268">
        <v>5.8999999999999999E-3</v>
      </c>
      <c r="D15" s="268"/>
      <c r="E15" s="170" t="s">
        <v>246</v>
      </c>
      <c r="F15" s="268">
        <v>1.3899999999999999E-2</v>
      </c>
      <c r="G15" s="269"/>
      <c r="H15" s="171" t="s">
        <v>249</v>
      </c>
      <c r="I15" s="178">
        <v>1.3899999999999999E-2</v>
      </c>
    </row>
    <row r="16" spans="1:15" s="165" customFormat="1" ht="15">
      <c r="A16" s="171" t="s">
        <v>250</v>
      </c>
      <c r="B16" s="169" t="s">
        <v>245</v>
      </c>
      <c r="C16" s="268">
        <v>6.1600000000000002E-2</v>
      </c>
      <c r="D16" s="268"/>
      <c r="E16" s="170" t="s">
        <v>246</v>
      </c>
      <c r="F16" s="268">
        <v>8.9599999999999999E-2</v>
      </c>
      <c r="G16" s="269"/>
      <c r="H16" s="171" t="s">
        <v>250</v>
      </c>
      <c r="I16" s="178">
        <v>8.9599999999999999E-2</v>
      </c>
    </row>
    <row r="17" spans="1:9" s="165" customFormat="1" ht="15">
      <c r="A17" s="171" t="s">
        <v>273</v>
      </c>
      <c r="B17" s="169" t="s">
        <v>245</v>
      </c>
      <c r="C17" s="268">
        <v>0.02</v>
      </c>
      <c r="D17" s="268"/>
      <c r="E17" s="170" t="s">
        <v>246</v>
      </c>
      <c r="F17" s="268">
        <v>0.05</v>
      </c>
      <c r="G17" s="269"/>
      <c r="H17" s="172" t="s">
        <v>251</v>
      </c>
      <c r="I17" s="178">
        <v>3.6499999999999998E-2</v>
      </c>
    </row>
    <row r="18" spans="1:9" s="165" customFormat="1" ht="15">
      <c r="A18" s="171" t="s">
        <v>274</v>
      </c>
      <c r="B18" s="169"/>
      <c r="C18" s="268"/>
      <c r="D18" s="268"/>
      <c r="E18" s="170"/>
      <c r="F18" s="268">
        <v>3.6499999999999998E-2</v>
      </c>
      <c r="G18" s="269"/>
      <c r="H18" s="172" t="s">
        <v>274</v>
      </c>
      <c r="I18" s="178">
        <v>0.02</v>
      </c>
    </row>
    <row r="19" spans="1:9" s="165" customFormat="1" ht="15">
      <c r="A19" s="179" t="s">
        <v>275</v>
      </c>
      <c r="B19" s="173"/>
      <c r="C19" s="251">
        <v>0</v>
      </c>
      <c r="D19" s="251"/>
      <c r="E19" s="174" t="s">
        <v>253</v>
      </c>
      <c r="F19" s="251">
        <v>4.4999999999999998E-2</v>
      </c>
      <c r="G19" s="252"/>
      <c r="H19" s="175" t="s">
        <v>252</v>
      </c>
      <c r="I19" s="180">
        <v>0</v>
      </c>
    </row>
    <row r="20" spans="1:9" s="165" customFormat="1" ht="15">
      <c r="A20" s="253" t="s">
        <v>254</v>
      </c>
      <c r="B20" s="254"/>
      <c r="C20" s="254"/>
      <c r="D20" s="254"/>
      <c r="E20" s="254"/>
      <c r="F20" s="254"/>
      <c r="G20" s="254"/>
      <c r="H20" s="254"/>
      <c r="I20" s="255"/>
    </row>
    <row r="21" spans="1:9" s="165" customFormat="1" ht="15.75">
      <c r="A21" s="168" t="s">
        <v>244</v>
      </c>
      <c r="B21" s="256" t="s">
        <v>255</v>
      </c>
      <c r="C21" s="257"/>
      <c r="D21" s="257"/>
      <c r="E21" s="257"/>
      <c r="F21" s="257"/>
      <c r="G21" s="257"/>
      <c r="H21" s="257"/>
      <c r="I21" s="258"/>
    </row>
    <row r="22" spans="1:9" s="165" customFormat="1" ht="15.75">
      <c r="A22" s="171" t="s">
        <v>247</v>
      </c>
      <c r="B22" s="259" t="s">
        <v>255</v>
      </c>
      <c r="C22" s="260"/>
      <c r="D22" s="260"/>
      <c r="E22" s="260"/>
      <c r="F22" s="260"/>
      <c r="G22" s="260"/>
      <c r="H22" s="260"/>
      <c r="I22" s="261"/>
    </row>
    <row r="23" spans="1:9" s="165" customFormat="1" ht="15.75">
      <c r="A23" s="171" t="s">
        <v>248</v>
      </c>
      <c r="B23" s="259" t="s">
        <v>255</v>
      </c>
      <c r="C23" s="260"/>
      <c r="D23" s="260"/>
      <c r="E23" s="260"/>
      <c r="F23" s="260"/>
      <c r="G23" s="260"/>
      <c r="H23" s="260"/>
      <c r="I23" s="261"/>
    </row>
    <row r="24" spans="1:9" s="165" customFormat="1" ht="15.75">
      <c r="A24" s="171" t="s">
        <v>249</v>
      </c>
      <c r="B24" s="259" t="s">
        <v>255</v>
      </c>
      <c r="C24" s="260"/>
      <c r="D24" s="260"/>
      <c r="E24" s="260"/>
      <c r="F24" s="260"/>
      <c r="G24" s="260"/>
      <c r="H24" s="260"/>
      <c r="I24" s="261"/>
    </row>
    <row r="25" spans="1:9" s="165" customFormat="1" ht="15.75">
      <c r="A25" s="171" t="s">
        <v>250</v>
      </c>
      <c r="B25" s="259" t="s">
        <v>255</v>
      </c>
      <c r="C25" s="260"/>
      <c r="D25" s="260"/>
      <c r="E25" s="260"/>
      <c r="F25" s="260"/>
      <c r="G25" s="260"/>
      <c r="H25" s="260"/>
      <c r="I25" s="261"/>
    </row>
    <row r="26" spans="1:9" s="165" customFormat="1" ht="15.75">
      <c r="A26" s="171" t="s">
        <v>251</v>
      </c>
      <c r="B26" s="259" t="s">
        <v>255</v>
      </c>
      <c r="C26" s="260"/>
      <c r="D26" s="260"/>
      <c r="E26" s="260"/>
      <c r="F26" s="260"/>
      <c r="G26" s="260"/>
      <c r="H26" s="260"/>
      <c r="I26" s="261"/>
    </row>
    <row r="27" spans="1:9" s="165" customFormat="1" ht="15.75">
      <c r="A27" s="179" t="s">
        <v>252</v>
      </c>
      <c r="B27" s="262" t="s">
        <v>255</v>
      </c>
      <c r="C27" s="263"/>
      <c r="D27" s="263"/>
      <c r="E27" s="263"/>
      <c r="F27" s="263"/>
      <c r="G27" s="263"/>
      <c r="H27" s="263"/>
      <c r="I27" s="264"/>
    </row>
    <row r="28" spans="1:9" s="165" customFormat="1" ht="15.75">
      <c r="A28" s="181" t="s">
        <v>256</v>
      </c>
      <c r="B28" s="265" t="s">
        <v>257</v>
      </c>
      <c r="C28" s="266"/>
      <c r="D28" s="266"/>
      <c r="E28" s="266"/>
      <c r="F28" s="266"/>
      <c r="G28" s="266"/>
      <c r="H28" s="267"/>
      <c r="I28" s="182">
        <v>0.24431688297615239</v>
      </c>
    </row>
    <row r="29" spans="1:9" s="165" customFormat="1" ht="15.75">
      <c r="A29" s="250"/>
      <c r="B29" s="250"/>
      <c r="C29" s="250"/>
      <c r="D29" s="250"/>
      <c r="E29" s="250"/>
      <c r="F29" s="250"/>
      <c r="G29" s="250"/>
      <c r="H29" s="250"/>
      <c r="I29" s="250"/>
    </row>
    <row r="30" spans="1:9" s="165" customFormat="1" ht="15">
      <c r="A30" s="176"/>
      <c r="B30" s="176"/>
      <c r="C30" s="176"/>
      <c r="D30" s="176"/>
      <c r="E30" s="176"/>
      <c r="F30" s="176"/>
      <c r="G30" s="176"/>
      <c r="H30" s="176"/>
      <c r="I30" s="176"/>
    </row>
    <row r="31" spans="1:9">
      <c r="A31" s="14"/>
      <c r="B31" s="14"/>
      <c r="C31" s="14"/>
      <c r="D31" s="14"/>
      <c r="E31" s="14"/>
      <c r="F31" s="14"/>
      <c r="G31" s="14"/>
      <c r="H31" s="14"/>
      <c r="I31" s="14"/>
    </row>
    <row r="32" spans="1:9">
      <c r="A32" s="160"/>
      <c r="B32" s="160"/>
      <c r="C32" s="160"/>
      <c r="D32" s="160"/>
      <c r="E32" s="160"/>
      <c r="F32" s="160"/>
      <c r="G32" s="160"/>
      <c r="H32" s="160"/>
      <c r="I32" s="160"/>
    </row>
  </sheetData>
  <mergeCells count="34">
    <mergeCell ref="A1:I1"/>
    <mergeCell ref="A2:I2"/>
    <mergeCell ref="A6:I6"/>
    <mergeCell ref="A4:I4"/>
    <mergeCell ref="C18:D18"/>
    <mergeCell ref="F18:G18"/>
    <mergeCell ref="A9:I9"/>
    <mergeCell ref="A10:A11"/>
    <mergeCell ref="B10:G11"/>
    <mergeCell ref="H10:I11"/>
    <mergeCell ref="C12:D12"/>
    <mergeCell ref="F12:G12"/>
    <mergeCell ref="C13:D13"/>
    <mergeCell ref="F13:G13"/>
    <mergeCell ref="C14:D14"/>
    <mergeCell ref="F14:G14"/>
    <mergeCell ref="C15:D15"/>
    <mergeCell ref="F15:G15"/>
    <mergeCell ref="C16:D16"/>
    <mergeCell ref="F16:G16"/>
    <mergeCell ref="C17:D17"/>
    <mergeCell ref="F17:G17"/>
    <mergeCell ref="A29:I29"/>
    <mergeCell ref="C19:D19"/>
    <mergeCell ref="F19:G19"/>
    <mergeCell ref="A20:I20"/>
    <mergeCell ref="B21:I21"/>
    <mergeCell ref="B22:I22"/>
    <mergeCell ref="B23:I23"/>
    <mergeCell ref="B24:I24"/>
    <mergeCell ref="B25:I25"/>
    <mergeCell ref="B26:I26"/>
    <mergeCell ref="B27:I27"/>
    <mergeCell ref="B28:H28"/>
  </mergeCells>
  <conditionalFormatting sqref="I12:I18">
    <cfRule type="cellIs" dxfId="211" priority="2" stopIfTrue="1" operator="notBetween">
      <formula>C12</formula>
      <formula>F12</formula>
    </cfRule>
  </conditionalFormatting>
  <conditionalFormatting sqref="I19">
    <cfRule type="expression" dxfId="210" priority="1" stopIfTrue="1">
      <formula>$L$19&lt;&gt;0</formula>
    </cfRule>
  </conditionalFormatting>
  <dataValidations disablePrompts="1" count="2">
    <dataValidation allowBlank="1" showInputMessage="1" showErrorMessage="1" promptTitle="Fórnula TCU Acórdão 2622/2013" prompt="Rodovias, ferrovias, obras urbanas" sqref="B28:H28"/>
    <dataValidation allowBlank="1" showInputMessage="1" showErrorMessage="1" promptTitle="Encargos sociais" prompt="Para encargos sociais desonerados usar 2%." sqref="I19"/>
  </dataValidations>
  <pageMargins left="0.39370078740157483" right="0.39370078740157483" top="0.39370078740157483" bottom="0.39370078740157483" header="0" footer="0"/>
  <pageSetup paperSize="9" scale="78" orientation="portrait" r:id="rId1"/>
  <drawing r:id="rId2"/>
  <legacyDrawing r:id="rId3"/>
  <oleObjects>
    <oleObject progId="Word.Document.12" shapeId="5121" r:id="rId4"/>
  </oleObjects>
</worksheet>
</file>

<file path=xl/worksheets/sheet5.xml><?xml version="1.0" encoding="utf-8"?>
<worksheet xmlns="http://schemas.openxmlformats.org/spreadsheetml/2006/main" xmlns:r="http://schemas.openxmlformats.org/officeDocument/2006/relationships">
  <sheetPr>
    <tabColor rgb="FF00B050"/>
  </sheetPr>
  <dimension ref="A1:S93"/>
  <sheetViews>
    <sheetView tabSelected="1" view="pageBreakPreview" zoomScaleSheetLayoutView="100" workbookViewId="0">
      <selection activeCell="H31" sqref="H31"/>
    </sheetView>
  </sheetViews>
  <sheetFormatPr defaultRowHeight="15"/>
  <cols>
    <col min="1" max="1" width="14.42578125" style="110" bestFit="1" customWidth="1"/>
    <col min="2" max="9" width="9.140625" style="110" customWidth="1"/>
    <col min="10" max="12" width="9.140625" style="131" customWidth="1"/>
    <col min="13" max="19" width="9.140625" style="138" customWidth="1"/>
    <col min="20" max="16384" width="9.140625" style="110"/>
  </cols>
  <sheetData>
    <row r="1" spans="1:19" s="112" customFormat="1" ht="23.25">
      <c r="A1" s="315" t="s">
        <v>0</v>
      </c>
      <c r="B1" s="315"/>
      <c r="C1" s="315"/>
      <c r="D1" s="315"/>
      <c r="E1" s="315"/>
      <c r="F1" s="315"/>
      <c r="G1" s="315"/>
      <c r="H1" s="315"/>
      <c r="I1" s="315"/>
      <c r="J1" s="315"/>
      <c r="K1" s="315"/>
      <c r="L1" s="315"/>
      <c r="M1" s="315"/>
      <c r="N1" s="315"/>
      <c r="O1" s="315"/>
      <c r="P1" s="315"/>
      <c r="Q1" s="315"/>
      <c r="R1" s="315"/>
      <c r="S1" s="315"/>
    </row>
    <row r="2" spans="1:19" s="112" customFormat="1" ht="18.75">
      <c r="A2" s="316" t="s">
        <v>21</v>
      </c>
      <c r="B2" s="316"/>
      <c r="C2" s="316"/>
      <c r="D2" s="316"/>
      <c r="E2" s="316"/>
      <c r="F2" s="316"/>
      <c r="G2" s="316"/>
      <c r="H2" s="316"/>
      <c r="I2" s="316"/>
      <c r="J2" s="316"/>
      <c r="K2" s="316"/>
      <c r="L2" s="316"/>
      <c r="M2" s="316"/>
      <c r="N2" s="316"/>
      <c r="O2" s="316"/>
      <c r="P2" s="316"/>
      <c r="Q2" s="316"/>
      <c r="R2" s="316"/>
      <c r="S2" s="316"/>
    </row>
    <row r="3" spans="1:19" s="112" customFormat="1" ht="17.25" customHeight="1">
      <c r="A3" s="113"/>
      <c r="B3" s="113"/>
      <c r="C3" s="113"/>
      <c r="D3" s="113"/>
      <c r="E3" s="114"/>
      <c r="F3" s="114"/>
      <c r="G3" s="114"/>
      <c r="H3" s="114"/>
      <c r="I3" s="114"/>
      <c r="J3" s="126"/>
      <c r="K3" s="126"/>
      <c r="L3" s="126"/>
      <c r="M3" s="133"/>
      <c r="N3" s="133"/>
      <c r="O3" s="133"/>
      <c r="P3" s="133"/>
      <c r="Q3" s="133"/>
      <c r="R3" s="133"/>
      <c r="S3" s="139"/>
    </row>
    <row r="4" spans="1:19" s="112" customFormat="1" ht="33.75" customHeight="1">
      <c r="A4" s="317" t="s">
        <v>430</v>
      </c>
      <c r="B4" s="317"/>
      <c r="C4" s="317"/>
      <c r="D4" s="317"/>
      <c r="E4" s="317"/>
      <c r="F4" s="317"/>
      <c r="G4" s="317"/>
      <c r="H4" s="317"/>
      <c r="I4" s="317"/>
      <c r="J4" s="317"/>
      <c r="K4" s="317"/>
      <c r="L4" s="317"/>
      <c r="M4" s="317"/>
      <c r="N4" s="317"/>
      <c r="O4" s="317"/>
      <c r="P4" s="317"/>
      <c r="Q4" s="317"/>
      <c r="R4" s="317"/>
      <c r="S4" s="317"/>
    </row>
    <row r="5" spans="1:19" s="112" customFormat="1" ht="15.75">
      <c r="A5" s="115"/>
      <c r="B5" s="115"/>
      <c r="C5" s="115"/>
      <c r="D5" s="115"/>
      <c r="E5" s="116"/>
      <c r="F5" s="116"/>
      <c r="G5" s="116"/>
      <c r="H5" s="116"/>
      <c r="I5" s="116"/>
      <c r="J5" s="127"/>
      <c r="K5" s="127"/>
      <c r="L5" s="127"/>
      <c r="M5" s="134"/>
      <c r="N5" s="134"/>
      <c r="O5" s="134"/>
      <c r="P5" s="134"/>
      <c r="Q5" s="134"/>
      <c r="R5" s="134"/>
      <c r="S5" s="139"/>
    </row>
    <row r="6" spans="1:19" s="112" customFormat="1" ht="19.5">
      <c r="A6" s="239" t="s">
        <v>926</v>
      </c>
      <c r="B6" s="239"/>
      <c r="C6" s="239"/>
      <c r="D6" s="239"/>
      <c r="E6" s="239"/>
      <c r="F6" s="239"/>
      <c r="G6" s="239"/>
      <c r="H6" s="239"/>
      <c r="I6" s="239"/>
      <c r="J6" s="239"/>
      <c r="K6" s="239"/>
      <c r="L6" s="239"/>
      <c r="M6" s="239"/>
      <c r="N6" s="239"/>
      <c r="O6" s="239"/>
      <c r="P6" s="239"/>
      <c r="Q6" s="239"/>
      <c r="R6" s="239"/>
      <c r="S6" s="239"/>
    </row>
    <row r="7" spans="1:19">
      <c r="O7" s="237" t="s">
        <v>1112</v>
      </c>
      <c r="P7" s="237"/>
      <c r="Q7" s="237"/>
      <c r="R7" s="237"/>
      <c r="S7" s="237"/>
    </row>
    <row r="8" spans="1:19" ht="6.75" customHeight="1">
      <c r="P8" s="117"/>
      <c r="Q8" s="117"/>
      <c r="R8" s="117"/>
      <c r="S8" s="117"/>
    </row>
    <row r="9" spans="1:19" s="125" customFormat="1" ht="15.75">
      <c r="A9" s="124" t="s">
        <v>566</v>
      </c>
      <c r="B9" s="318" t="s">
        <v>567</v>
      </c>
      <c r="C9" s="319"/>
      <c r="D9" s="320"/>
      <c r="E9" s="318" t="s">
        <v>568</v>
      </c>
      <c r="F9" s="319"/>
      <c r="G9" s="319"/>
      <c r="H9" s="319"/>
      <c r="I9" s="320"/>
      <c r="J9" s="318" t="s">
        <v>925</v>
      </c>
      <c r="K9" s="319"/>
      <c r="L9" s="320"/>
      <c r="M9" s="318" t="s">
        <v>569</v>
      </c>
      <c r="N9" s="319"/>
      <c r="O9" s="319"/>
      <c r="P9" s="319"/>
      <c r="Q9" s="319"/>
      <c r="R9" s="319"/>
      <c r="S9" s="320"/>
    </row>
    <row r="10" spans="1:19" s="125" customFormat="1">
      <c r="A10" s="128" t="s">
        <v>570</v>
      </c>
      <c r="B10" s="293" t="s">
        <v>1095</v>
      </c>
      <c r="C10" s="294"/>
      <c r="D10" s="295"/>
      <c r="E10" s="293" t="s">
        <v>1092</v>
      </c>
      <c r="F10" s="294"/>
      <c r="G10" s="294"/>
      <c r="H10" s="294"/>
      <c r="I10" s="295"/>
      <c r="J10" s="293" t="s">
        <v>1096</v>
      </c>
      <c r="K10" s="294"/>
      <c r="L10" s="295"/>
      <c r="M10" s="293" t="s">
        <v>1097</v>
      </c>
      <c r="N10" s="294"/>
      <c r="O10" s="294"/>
      <c r="P10" s="294"/>
      <c r="Q10" s="294"/>
      <c r="R10" s="294"/>
      <c r="S10" s="295"/>
    </row>
    <row r="11" spans="1:19" s="125" customFormat="1">
      <c r="A11" s="128" t="s">
        <v>575</v>
      </c>
      <c r="B11" s="293" t="s">
        <v>1098</v>
      </c>
      <c r="C11" s="294"/>
      <c r="D11" s="295"/>
      <c r="E11" s="293" t="s">
        <v>1093</v>
      </c>
      <c r="F11" s="294"/>
      <c r="G11" s="294"/>
      <c r="H11" s="294"/>
      <c r="I11" s="295"/>
      <c r="J11" s="293" t="s">
        <v>1099</v>
      </c>
      <c r="K11" s="294"/>
      <c r="L11" s="295"/>
      <c r="M11" s="293" t="s">
        <v>1100</v>
      </c>
      <c r="N11" s="294"/>
      <c r="O11" s="294"/>
      <c r="P11" s="294"/>
      <c r="Q11" s="294"/>
      <c r="R11" s="294"/>
      <c r="S11" s="295"/>
    </row>
    <row r="12" spans="1:19" s="125" customFormat="1">
      <c r="A12" s="128" t="s">
        <v>579</v>
      </c>
      <c r="B12" s="293" t="s">
        <v>1101</v>
      </c>
      <c r="C12" s="294"/>
      <c r="D12" s="295"/>
      <c r="E12" s="293" t="s">
        <v>1094</v>
      </c>
      <c r="F12" s="294"/>
      <c r="G12" s="294"/>
      <c r="H12" s="294"/>
      <c r="I12" s="295"/>
      <c r="J12" s="293" t="s">
        <v>1102</v>
      </c>
      <c r="K12" s="294"/>
      <c r="L12" s="295"/>
      <c r="M12" s="293" t="s">
        <v>1103</v>
      </c>
      <c r="N12" s="294"/>
      <c r="O12" s="294"/>
      <c r="P12" s="294"/>
      <c r="Q12" s="294"/>
      <c r="R12" s="294"/>
      <c r="S12" s="295"/>
    </row>
    <row r="13" spans="1:19" s="125" customFormat="1" ht="15.75" customHeight="1">
      <c r="A13" s="128" t="s">
        <v>584</v>
      </c>
      <c r="B13" s="293" t="s">
        <v>571</v>
      </c>
      <c r="C13" s="294"/>
      <c r="D13" s="295"/>
      <c r="E13" s="293" t="s">
        <v>572</v>
      </c>
      <c r="F13" s="294"/>
      <c r="G13" s="294"/>
      <c r="H13" s="294"/>
      <c r="I13" s="295"/>
      <c r="J13" s="293" t="s">
        <v>573</v>
      </c>
      <c r="K13" s="294"/>
      <c r="L13" s="295"/>
      <c r="M13" s="293" t="s">
        <v>574</v>
      </c>
      <c r="N13" s="294"/>
      <c r="O13" s="294"/>
      <c r="P13" s="294"/>
      <c r="Q13" s="294"/>
      <c r="R13" s="294"/>
      <c r="S13" s="295"/>
    </row>
    <row r="14" spans="1:19" s="125" customFormat="1" ht="15.75" customHeight="1">
      <c r="A14" s="128" t="s">
        <v>589</v>
      </c>
      <c r="B14" s="293" t="s">
        <v>576</v>
      </c>
      <c r="C14" s="294"/>
      <c r="D14" s="295"/>
      <c r="E14" s="293" t="s">
        <v>577</v>
      </c>
      <c r="F14" s="294"/>
      <c r="G14" s="294"/>
      <c r="H14" s="294"/>
      <c r="I14" s="295"/>
      <c r="J14" s="293" t="s">
        <v>578</v>
      </c>
      <c r="K14" s="294"/>
      <c r="L14" s="295"/>
      <c r="M14" s="293" t="s">
        <v>1057</v>
      </c>
      <c r="N14" s="294"/>
      <c r="O14" s="294"/>
      <c r="P14" s="294"/>
      <c r="Q14" s="294"/>
      <c r="R14" s="294"/>
      <c r="S14" s="295"/>
    </row>
    <row r="15" spans="1:19" s="125" customFormat="1" ht="15.75" customHeight="1">
      <c r="A15" s="128" t="s">
        <v>594</v>
      </c>
      <c r="B15" s="293" t="s">
        <v>580</v>
      </c>
      <c r="C15" s="294"/>
      <c r="D15" s="295"/>
      <c r="E15" s="293" t="s">
        <v>581</v>
      </c>
      <c r="F15" s="294"/>
      <c r="G15" s="294"/>
      <c r="H15" s="294"/>
      <c r="I15" s="295"/>
      <c r="J15" s="293" t="s">
        <v>582</v>
      </c>
      <c r="K15" s="294"/>
      <c r="L15" s="295"/>
      <c r="M15" s="293" t="s">
        <v>583</v>
      </c>
      <c r="N15" s="294"/>
      <c r="O15" s="294"/>
      <c r="P15" s="294"/>
      <c r="Q15" s="294"/>
      <c r="R15" s="294"/>
      <c r="S15" s="295"/>
    </row>
    <row r="16" spans="1:19" s="125" customFormat="1" ht="15.75" customHeight="1">
      <c r="A16" s="128" t="s">
        <v>599</v>
      </c>
      <c r="B16" s="293" t="s">
        <v>585</v>
      </c>
      <c r="C16" s="294"/>
      <c r="D16" s="295"/>
      <c r="E16" s="293" t="s">
        <v>586</v>
      </c>
      <c r="F16" s="294"/>
      <c r="G16" s="294"/>
      <c r="H16" s="294"/>
      <c r="I16" s="295"/>
      <c r="J16" s="293" t="s">
        <v>587</v>
      </c>
      <c r="K16" s="294"/>
      <c r="L16" s="295"/>
      <c r="M16" s="293" t="s">
        <v>588</v>
      </c>
      <c r="N16" s="294"/>
      <c r="O16" s="294"/>
      <c r="P16" s="294"/>
      <c r="Q16" s="294"/>
      <c r="R16" s="294"/>
      <c r="S16" s="295"/>
    </row>
    <row r="17" spans="1:19" s="125" customFormat="1" ht="15.75" customHeight="1">
      <c r="A17" s="128" t="s">
        <v>600</v>
      </c>
      <c r="B17" s="293" t="s">
        <v>590</v>
      </c>
      <c r="C17" s="294"/>
      <c r="D17" s="295"/>
      <c r="E17" s="293" t="s">
        <v>591</v>
      </c>
      <c r="F17" s="294"/>
      <c r="G17" s="294"/>
      <c r="H17" s="294"/>
      <c r="I17" s="295"/>
      <c r="J17" s="293" t="s">
        <v>592</v>
      </c>
      <c r="K17" s="294"/>
      <c r="L17" s="295"/>
      <c r="M17" s="293" t="s">
        <v>593</v>
      </c>
      <c r="N17" s="294"/>
      <c r="O17" s="294"/>
      <c r="P17" s="294"/>
      <c r="Q17" s="294"/>
      <c r="R17" s="294"/>
      <c r="S17" s="295"/>
    </row>
    <row r="18" spans="1:19" s="125" customFormat="1" ht="15.75" customHeight="1">
      <c r="A18" s="128" t="s">
        <v>602</v>
      </c>
      <c r="B18" s="293" t="s">
        <v>595</v>
      </c>
      <c r="C18" s="294"/>
      <c r="D18" s="295"/>
      <c r="E18" s="293" t="s">
        <v>596</v>
      </c>
      <c r="F18" s="294"/>
      <c r="G18" s="294"/>
      <c r="H18" s="294"/>
      <c r="I18" s="295"/>
      <c r="J18" s="293" t="s">
        <v>597</v>
      </c>
      <c r="K18" s="294"/>
      <c r="L18" s="295"/>
      <c r="M18" s="293" t="s">
        <v>598</v>
      </c>
      <c r="N18" s="294"/>
      <c r="O18" s="294"/>
      <c r="P18" s="294"/>
      <c r="Q18" s="294"/>
      <c r="R18" s="294"/>
      <c r="S18" s="295"/>
    </row>
    <row r="19" spans="1:19" s="125" customFormat="1" ht="15.75" customHeight="1">
      <c r="A19" s="128" t="s">
        <v>607</v>
      </c>
      <c r="B19" s="293" t="s">
        <v>603</v>
      </c>
      <c r="C19" s="294"/>
      <c r="D19" s="295"/>
      <c r="E19" s="293" t="s">
        <v>604</v>
      </c>
      <c r="F19" s="294"/>
      <c r="G19" s="294"/>
      <c r="H19" s="294"/>
      <c r="I19" s="295"/>
      <c r="J19" s="293" t="s">
        <v>605</v>
      </c>
      <c r="K19" s="294"/>
      <c r="L19" s="295"/>
      <c r="M19" s="293" t="s">
        <v>606</v>
      </c>
      <c r="N19" s="294"/>
      <c r="O19" s="294"/>
      <c r="P19" s="294"/>
      <c r="Q19" s="294"/>
      <c r="R19" s="294"/>
      <c r="S19" s="295"/>
    </row>
    <row r="20" spans="1:19" s="125" customFormat="1" ht="15.75" customHeight="1">
      <c r="A20" s="128" t="s">
        <v>612</v>
      </c>
      <c r="B20" s="293" t="s">
        <v>608</v>
      </c>
      <c r="C20" s="294"/>
      <c r="D20" s="295"/>
      <c r="E20" s="293" t="s">
        <v>609</v>
      </c>
      <c r="F20" s="294"/>
      <c r="G20" s="294"/>
      <c r="H20" s="294"/>
      <c r="I20" s="295"/>
      <c r="J20" s="293" t="s">
        <v>610</v>
      </c>
      <c r="K20" s="294"/>
      <c r="L20" s="295"/>
      <c r="M20" s="293" t="s">
        <v>611</v>
      </c>
      <c r="N20" s="294"/>
      <c r="O20" s="294"/>
      <c r="P20" s="294"/>
      <c r="Q20" s="294"/>
      <c r="R20" s="294"/>
      <c r="S20" s="295"/>
    </row>
    <row r="21" spans="1:19" s="125" customFormat="1" ht="15.75" customHeight="1">
      <c r="A21" s="128" t="s">
        <v>617</v>
      </c>
      <c r="B21" s="293" t="s">
        <v>613</v>
      </c>
      <c r="C21" s="294"/>
      <c r="D21" s="295"/>
      <c r="E21" s="293" t="s">
        <v>614</v>
      </c>
      <c r="F21" s="294"/>
      <c r="G21" s="294"/>
      <c r="H21" s="294"/>
      <c r="I21" s="295"/>
      <c r="J21" s="293" t="s">
        <v>615</v>
      </c>
      <c r="K21" s="294"/>
      <c r="L21" s="295"/>
      <c r="M21" s="293" t="s">
        <v>616</v>
      </c>
      <c r="N21" s="294"/>
      <c r="O21" s="294"/>
      <c r="P21" s="294"/>
      <c r="Q21" s="294"/>
      <c r="R21" s="294"/>
      <c r="S21" s="295"/>
    </row>
    <row r="22" spans="1:19" s="125" customFormat="1" ht="15.75" customHeight="1">
      <c r="A22" s="128" t="s">
        <v>622</v>
      </c>
      <c r="B22" s="293" t="s">
        <v>618</v>
      </c>
      <c r="C22" s="294"/>
      <c r="D22" s="295"/>
      <c r="E22" s="293" t="s">
        <v>619</v>
      </c>
      <c r="F22" s="294"/>
      <c r="G22" s="294"/>
      <c r="H22" s="294"/>
      <c r="I22" s="295"/>
      <c r="J22" s="293" t="s">
        <v>620</v>
      </c>
      <c r="K22" s="294"/>
      <c r="L22" s="295"/>
      <c r="M22" s="293" t="s">
        <v>621</v>
      </c>
      <c r="N22" s="294"/>
      <c r="O22" s="294"/>
      <c r="P22" s="294"/>
      <c r="Q22" s="294"/>
      <c r="R22" s="294"/>
      <c r="S22" s="295"/>
    </row>
    <row r="23" spans="1:19" s="125" customFormat="1" ht="15.75" customHeight="1">
      <c r="A23" s="128" t="s">
        <v>1060</v>
      </c>
      <c r="B23" s="293" t="s">
        <v>623</v>
      </c>
      <c r="C23" s="294"/>
      <c r="D23" s="295"/>
      <c r="E23" s="293" t="s">
        <v>624</v>
      </c>
      <c r="F23" s="294"/>
      <c r="G23" s="294"/>
      <c r="H23" s="294"/>
      <c r="I23" s="295"/>
      <c r="J23" s="293" t="s">
        <v>625</v>
      </c>
      <c r="K23" s="294"/>
      <c r="L23" s="295"/>
      <c r="M23" s="293" t="s">
        <v>626</v>
      </c>
      <c r="N23" s="294"/>
      <c r="O23" s="294"/>
      <c r="P23" s="294"/>
      <c r="Q23" s="294"/>
      <c r="R23" s="294"/>
      <c r="S23" s="295"/>
    </row>
    <row r="24" spans="1:19" s="125" customFormat="1" ht="15.75" customHeight="1">
      <c r="A24" s="128" t="s">
        <v>1061</v>
      </c>
      <c r="B24" s="293" t="s">
        <v>627</v>
      </c>
      <c r="C24" s="294"/>
      <c r="D24" s="295"/>
      <c r="E24" s="293" t="s">
        <v>628</v>
      </c>
      <c r="F24" s="294"/>
      <c r="G24" s="294"/>
      <c r="H24" s="294"/>
      <c r="I24" s="295"/>
      <c r="J24" s="293" t="s">
        <v>629</v>
      </c>
      <c r="K24" s="294"/>
      <c r="L24" s="295"/>
      <c r="M24" s="293" t="s">
        <v>630</v>
      </c>
      <c r="N24" s="294"/>
      <c r="O24" s="294"/>
      <c r="P24" s="294"/>
      <c r="Q24" s="294"/>
      <c r="R24" s="294"/>
      <c r="S24" s="295"/>
    </row>
    <row r="25" spans="1:19" s="125" customFormat="1" ht="15.75" customHeight="1">
      <c r="A25" s="128" t="s">
        <v>1062</v>
      </c>
      <c r="B25" s="293" t="s">
        <v>631</v>
      </c>
      <c r="C25" s="294"/>
      <c r="D25" s="295"/>
      <c r="E25" s="293" t="s">
        <v>632</v>
      </c>
      <c r="F25" s="294"/>
      <c r="G25" s="294"/>
      <c r="H25" s="294"/>
      <c r="I25" s="295"/>
      <c r="J25" s="293" t="s">
        <v>633</v>
      </c>
      <c r="K25" s="294"/>
      <c r="L25" s="295"/>
      <c r="M25" s="293" t="s">
        <v>1058</v>
      </c>
      <c r="N25" s="294"/>
      <c r="O25" s="294"/>
      <c r="P25" s="294"/>
      <c r="Q25" s="294"/>
      <c r="R25" s="294"/>
      <c r="S25" s="295"/>
    </row>
    <row r="26" spans="1:19" s="125" customFormat="1" ht="15.75" customHeight="1">
      <c r="A26" s="333"/>
      <c r="B26" s="219"/>
      <c r="C26" s="219"/>
      <c r="D26" s="219"/>
      <c r="E26" s="219"/>
      <c r="F26" s="219"/>
      <c r="G26" s="219"/>
      <c r="H26" s="219"/>
      <c r="I26" s="219"/>
      <c r="J26" s="219"/>
      <c r="K26" s="219"/>
      <c r="L26" s="219"/>
      <c r="M26" s="219"/>
      <c r="N26" s="219"/>
      <c r="O26" s="219"/>
      <c r="P26" s="219"/>
      <c r="Q26" s="219"/>
      <c r="R26" s="219"/>
      <c r="S26" s="220"/>
    </row>
    <row r="27" spans="1:19" s="125" customFormat="1" ht="15.75">
      <c r="A27" s="142" t="s">
        <v>921</v>
      </c>
      <c r="B27" s="296" t="s">
        <v>1087</v>
      </c>
      <c r="C27" s="297"/>
      <c r="D27" s="297"/>
      <c r="E27" s="297"/>
      <c r="F27" s="297"/>
      <c r="G27" s="297"/>
      <c r="H27" s="297"/>
      <c r="I27" s="297"/>
      <c r="J27" s="297"/>
      <c r="K27" s="297"/>
      <c r="L27" s="297"/>
      <c r="M27" s="297"/>
      <c r="N27" s="298"/>
      <c r="O27" s="299" t="s">
        <v>434</v>
      </c>
      <c r="P27" s="300"/>
      <c r="Q27" s="301" t="s">
        <v>927</v>
      </c>
      <c r="R27" s="301"/>
      <c r="S27" s="301"/>
    </row>
    <row r="28" spans="1:19" s="125" customFormat="1">
      <c r="A28" s="143" t="s">
        <v>570</v>
      </c>
      <c r="B28" s="302" t="s">
        <v>1092</v>
      </c>
      <c r="C28" s="302"/>
      <c r="D28" s="302"/>
      <c r="E28" s="302"/>
      <c r="F28" s="302"/>
      <c r="G28" s="302"/>
      <c r="H28" s="302"/>
      <c r="I28" s="302"/>
      <c r="J28" s="302"/>
      <c r="K28" s="302"/>
      <c r="L28" s="302"/>
      <c r="M28" s="302"/>
      <c r="N28" s="302"/>
      <c r="O28" s="303">
        <v>139.9</v>
      </c>
      <c r="P28" s="304"/>
      <c r="Q28" s="305">
        <v>44438</v>
      </c>
      <c r="R28" s="305"/>
      <c r="S28" s="305"/>
    </row>
    <row r="29" spans="1:19" s="125" customFormat="1">
      <c r="A29" s="145" t="s">
        <v>575</v>
      </c>
      <c r="B29" s="306" t="s">
        <v>1093</v>
      </c>
      <c r="C29" s="306"/>
      <c r="D29" s="306"/>
      <c r="E29" s="306"/>
      <c r="F29" s="306"/>
      <c r="G29" s="306"/>
      <c r="H29" s="306"/>
      <c r="I29" s="306"/>
      <c r="J29" s="306"/>
      <c r="K29" s="306"/>
      <c r="L29" s="306"/>
      <c r="M29" s="306"/>
      <c r="N29" s="306"/>
      <c r="O29" s="307">
        <v>139.9</v>
      </c>
      <c r="P29" s="308"/>
      <c r="Q29" s="309">
        <v>44438</v>
      </c>
      <c r="R29" s="309"/>
      <c r="S29" s="309"/>
    </row>
    <row r="30" spans="1:19" s="125" customFormat="1">
      <c r="A30" s="141" t="s">
        <v>579</v>
      </c>
      <c r="B30" s="146" t="s">
        <v>1094</v>
      </c>
      <c r="C30" s="146"/>
      <c r="D30" s="146"/>
      <c r="E30" s="146"/>
      <c r="F30" s="146"/>
      <c r="G30" s="146"/>
      <c r="H30" s="146"/>
      <c r="I30" s="146"/>
      <c r="J30" s="146"/>
      <c r="K30" s="146"/>
      <c r="L30" s="146"/>
      <c r="M30" s="146"/>
      <c r="N30" s="146"/>
      <c r="O30" s="285">
        <v>167.65</v>
      </c>
      <c r="P30" s="286"/>
      <c r="Q30" s="287">
        <v>44438</v>
      </c>
      <c r="R30" s="287"/>
      <c r="S30" s="287"/>
    </row>
    <row r="31" spans="1:19" s="125" customFormat="1" ht="15.75">
      <c r="J31" s="129"/>
      <c r="K31" s="129"/>
      <c r="L31" s="129"/>
      <c r="M31" s="135"/>
      <c r="N31" s="135"/>
      <c r="O31" s="288" t="s">
        <v>930</v>
      </c>
      <c r="P31" s="289"/>
      <c r="Q31" s="290">
        <f>MEDIAN(O28:P30)</f>
        <v>139.9</v>
      </c>
      <c r="R31" s="291"/>
      <c r="S31" s="292"/>
    </row>
    <row r="32" spans="1:19" s="125" customFormat="1">
      <c r="A32" s="161"/>
      <c r="B32" s="162"/>
      <c r="C32" s="162"/>
      <c r="D32" s="162"/>
      <c r="E32" s="162"/>
      <c r="F32" s="162"/>
      <c r="G32" s="162"/>
      <c r="H32" s="162"/>
      <c r="I32" s="162"/>
      <c r="J32" s="132"/>
      <c r="K32" s="132"/>
      <c r="L32" s="132"/>
      <c r="M32" s="136"/>
      <c r="N32" s="136"/>
      <c r="O32" s="136"/>
      <c r="P32" s="136"/>
      <c r="Q32" s="136"/>
      <c r="R32" s="136"/>
      <c r="S32" s="163"/>
    </row>
    <row r="33" spans="1:19" s="125" customFormat="1" ht="39" customHeight="1">
      <c r="A33" s="142" t="s">
        <v>928</v>
      </c>
      <c r="B33" s="297" t="s">
        <v>922</v>
      </c>
      <c r="C33" s="297"/>
      <c r="D33" s="297"/>
      <c r="E33" s="297"/>
      <c r="F33" s="297"/>
      <c r="G33" s="297"/>
      <c r="H33" s="297"/>
      <c r="I33" s="297"/>
      <c r="J33" s="297"/>
      <c r="K33" s="297"/>
      <c r="L33" s="297"/>
      <c r="M33" s="297"/>
      <c r="N33" s="297"/>
      <c r="O33" s="321" t="s">
        <v>434</v>
      </c>
      <c r="P33" s="300"/>
      <c r="Q33" s="301" t="s">
        <v>927</v>
      </c>
      <c r="R33" s="301"/>
      <c r="S33" s="301"/>
    </row>
    <row r="34" spans="1:19" s="125" customFormat="1" ht="15.75" customHeight="1">
      <c r="A34" s="141" t="s">
        <v>584</v>
      </c>
      <c r="B34" s="293" t="s">
        <v>572</v>
      </c>
      <c r="C34" s="294"/>
      <c r="D34" s="294"/>
      <c r="E34" s="294"/>
      <c r="F34" s="294"/>
      <c r="G34" s="294"/>
      <c r="H34" s="294"/>
      <c r="I34" s="294"/>
      <c r="J34" s="294"/>
      <c r="K34" s="294"/>
      <c r="L34" s="294"/>
      <c r="M34" s="294"/>
      <c r="N34" s="295"/>
      <c r="O34" s="322">
        <v>493.33</v>
      </c>
      <c r="P34" s="323"/>
      <c r="Q34" s="324">
        <v>44424</v>
      </c>
      <c r="R34" s="324"/>
      <c r="S34" s="324"/>
    </row>
    <row r="35" spans="1:19" s="125" customFormat="1" ht="15.75" customHeight="1">
      <c r="A35" s="164"/>
      <c r="B35" s="136"/>
      <c r="C35" s="136"/>
      <c r="D35" s="136"/>
      <c r="E35" s="136"/>
      <c r="F35" s="136"/>
      <c r="G35" s="136"/>
      <c r="H35" s="136"/>
      <c r="I35" s="136"/>
      <c r="J35" s="136"/>
      <c r="K35" s="136"/>
      <c r="L35" s="136"/>
      <c r="M35" s="136"/>
      <c r="N35" s="136"/>
      <c r="O35" s="310" t="s">
        <v>930</v>
      </c>
      <c r="P35" s="311"/>
      <c r="Q35" s="312">
        <f>O34</f>
        <v>493.33</v>
      </c>
      <c r="R35" s="313"/>
      <c r="S35" s="314"/>
    </row>
    <row r="36" spans="1:19" s="125" customFormat="1">
      <c r="A36" s="161"/>
      <c r="B36" s="162"/>
      <c r="C36" s="162"/>
      <c r="D36" s="162"/>
      <c r="E36" s="162"/>
      <c r="F36" s="162"/>
      <c r="G36" s="162"/>
      <c r="H36" s="162"/>
      <c r="I36" s="162"/>
      <c r="J36" s="132"/>
      <c r="K36" s="132"/>
      <c r="L36" s="132"/>
      <c r="M36" s="136"/>
      <c r="N36" s="136"/>
      <c r="O36" s="136"/>
      <c r="P36" s="136"/>
      <c r="Q36" s="136"/>
      <c r="R36" s="136"/>
      <c r="S36" s="163"/>
    </row>
    <row r="37" spans="1:19" s="125" customFormat="1" ht="15" customHeight="1">
      <c r="A37" s="142" t="s">
        <v>931</v>
      </c>
      <c r="B37" s="297" t="s">
        <v>929</v>
      </c>
      <c r="C37" s="297"/>
      <c r="D37" s="297"/>
      <c r="E37" s="297"/>
      <c r="F37" s="297"/>
      <c r="G37" s="297"/>
      <c r="H37" s="297"/>
      <c r="I37" s="297"/>
      <c r="J37" s="297"/>
      <c r="K37" s="297"/>
      <c r="L37" s="297"/>
      <c r="M37" s="297"/>
      <c r="N37" s="297"/>
      <c r="O37" s="321" t="s">
        <v>434</v>
      </c>
      <c r="P37" s="300"/>
      <c r="Q37" s="301" t="s">
        <v>927</v>
      </c>
      <c r="R37" s="301"/>
      <c r="S37" s="301"/>
    </row>
    <row r="38" spans="1:19" s="125" customFormat="1">
      <c r="A38" s="143" t="s">
        <v>589</v>
      </c>
      <c r="B38" s="325" t="s">
        <v>577</v>
      </c>
      <c r="C38" s="302"/>
      <c r="D38" s="302"/>
      <c r="E38" s="302"/>
      <c r="F38" s="302"/>
      <c r="G38" s="302"/>
      <c r="H38" s="302"/>
      <c r="I38" s="302"/>
      <c r="J38" s="302"/>
      <c r="K38" s="302"/>
      <c r="L38" s="302"/>
      <c r="M38" s="302"/>
      <c r="N38" s="326"/>
      <c r="O38" s="327">
        <v>1272.3</v>
      </c>
      <c r="P38" s="304"/>
      <c r="Q38" s="305">
        <v>44424</v>
      </c>
      <c r="R38" s="305"/>
      <c r="S38" s="305"/>
    </row>
    <row r="39" spans="1:19" s="125" customFormat="1">
      <c r="A39" s="144" t="s">
        <v>594</v>
      </c>
      <c r="B39" s="329" t="s">
        <v>581</v>
      </c>
      <c r="C39" s="330"/>
      <c r="D39" s="330"/>
      <c r="E39" s="330"/>
      <c r="F39" s="330"/>
      <c r="G39" s="330"/>
      <c r="H39" s="330"/>
      <c r="I39" s="330"/>
      <c r="J39" s="330"/>
      <c r="K39" s="330"/>
      <c r="L39" s="330"/>
      <c r="M39" s="330"/>
      <c r="N39" s="331"/>
      <c r="O39" s="328">
        <v>1335.15</v>
      </c>
      <c r="P39" s="286"/>
      <c r="Q39" s="287">
        <v>44424</v>
      </c>
      <c r="R39" s="287"/>
      <c r="S39" s="287"/>
    </row>
    <row r="40" spans="1:19" s="125" customFormat="1" ht="15.75">
      <c r="A40" s="161"/>
      <c r="B40" s="162"/>
      <c r="C40" s="162"/>
      <c r="D40" s="162"/>
      <c r="E40" s="162"/>
      <c r="F40" s="162"/>
      <c r="G40" s="162"/>
      <c r="H40" s="162"/>
      <c r="I40" s="162"/>
      <c r="J40" s="132"/>
      <c r="K40" s="132"/>
      <c r="L40" s="132"/>
      <c r="M40" s="136"/>
      <c r="N40" s="136"/>
      <c r="O40" s="310" t="s">
        <v>930</v>
      </c>
      <c r="P40" s="311"/>
      <c r="Q40" s="312">
        <f>AVERAGE(O38:P39)</f>
        <v>1303.7249999999999</v>
      </c>
      <c r="R40" s="313"/>
      <c r="S40" s="314"/>
    </row>
    <row r="41" spans="1:19" s="125" customFormat="1">
      <c r="A41" s="161"/>
      <c r="B41" s="162"/>
      <c r="C41" s="162"/>
      <c r="D41" s="162"/>
      <c r="E41" s="162"/>
      <c r="F41" s="162"/>
      <c r="G41" s="162"/>
      <c r="H41" s="162"/>
      <c r="I41" s="162"/>
      <c r="J41" s="132"/>
      <c r="K41" s="132"/>
      <c r="L41" s="132"/>
      <c r="M41" s="136"/>
      <c r="N41" s="136"/>
      <c r="O41" s="136"/>
      <c r="P41" s="136"/>
      <c r="Q41" s="136"/>
      <c r="R41" s="136"/>
      <c r="S41" s="163"/>
    </row>
    <row r="42" spans="1:19" s="125" customFormat="1" ht="15.75">
      <c r="A42" s="142" t="s">
        <v>1012</v>
      </c>
      <c r="B42" s="296" t="s">
        <v>932</v>
      </c>
      <c r="C42" s="297"/>
      <c r="D42" s="297"/>
      <c r="E42" s="297"/>
      <c r="F42" s="297"/>
      <c r="G42" s="297"/>
      <c r="H42" s="297"/>
      <c r="I42" s="297"/>
      <c r="J42" s="297"/>
      <c r="K42" s="297"/>
      <c r="L42" s="297"/>
      <c r="M42" s="297"/>
      <c r="N42" s="298"/>
      <c r="O42" s="299" t="s">
        <v>434</v>
      </c>
      <c r="P42" s="300"/>
      <c r="Q42" s="301" t="s">
        <v>927</v>
      </c>
      <c r="R42" s="301"/>
      <c r="S42" s="301"/>
    </row>
    <row r="43" spans="1:19" s="125" customFormat="1">
      <c r="A43" s="143" t="s">
        <v>599</v>
      </c>
      <c r="B43" s="302" t="s">
        <v>586</v>
      </c>
      <c r="C43" s="302"/>
      <c r="D43" s="302"/>
      <c r="E43" s="302"/>
      <c r="F43" s="302"/>
      <c r="G43" s="302"/>
      <c r="H43" s="302"/>
      <c r="I43" s="302"/>
      <c r="J43" s="302"/>
      <c r="K43" s="302"/>
      <c r="L43" s="302"/>
      <c r="M43" s="302"/>
      <c r="N43" s="302"/>
      <c r="O43" s="303">
        <v>299</v>
      </c>
      <c r="P43" s="304"/>
      <c r="Q43" s="305">
        <v>44424</v>
      </c>
      <c r="R43" s="305"/>
      <c r="S43" s="305"/>
    </row>
    <row r="44" spans="1:19" s="125" customFormat="1" ht="15.75" customHeight="1">
      <c r="A44" s="145" t="s">
        <v>600</v>
      </c>
      <c r="B44" s="306" t="s">
        <v>591</v>
      </c>
      <c r="C44" s="306"/>
      <c r="D44" s="306"/>
      <c r="E44" s="306"/>
      <c r="F44" s="306"/>
      <c r="G44" s="306"/>
      <c r="H44" s="306"/>
      <c r="I44" s="306"/>
      <c r="J44" s="306"/>
      <c r="K44" s="306"/>
      <c r="L44" s="306"/>
      <c r="M44" s="306"/>
      <c r="N44" s="306"/>
      <c r="O44" s="307">
        <v>264.8</v>
      </c>
      <c r="P44" s="308"/>
      <c r="Q44" s="309">
        <v>44424</v>
      </c>
      <c r="R44" s="309"/>
      <c r="S44" s="309"/>
    </row>
    <row r="45" spans="1:19" s="125" customFormat="1">
      <c r="A45" s="141" t="s">
        <v>602</v>
      </c>
      <c r="B45" s="146" t="s">
        <v>596</v>
      </c>
      <c r="C45" s="146"/>
      <c r="D45" s="146"/>
      <c r="E45" s="146"/>
      <c r="F45" s="146"/>
      <c r="G45" s="146"/>
      <c r="H45" s="146"/>
      <c r="I45" s="146"/>
      <c r="J45" s="146"/>
      <c r="K45" s="146"/>
      <c r="L45" s="146"/>
      <c r="M45" s="146"/>
      <c r="N45" s="146"/>
      <c r="O45" s="285">
        <v>295.89999999999998</v>
      </c>
      <c r="P45" s="286"/>
      <c r="Q45" s="287">
        <v>44424</v>
      </c>
      <c r="R45" s="287"/>
      <c r="S45" s="287"/>
    </row>
    <row r="46" spans="1:19" s="125" customFormat="1" ht="15.75">
      <c r="A46" s="161"/>
      <c r="B46" s="162"/>
      <c r="C46" s="162"/>
      <c r="D46" s="162"/>
      <c r="E46" s="162"/>
      <c r="F46" s="162"/>
      <c r="G46" s="162"/>
      <c r="H46" s="162"/>
      <c r="I46" s="162"/>
      <c r="J46" s="132"/>
      <c r="K46" s="132"/>
      <c r="L46" s="132"/>
      <c r="M46" s="136"/>
      <c r="N46" s="136"/>
      <c r="O46" s="288" t="s">
        <v>930</v>
      </c>
      <c r="P46" s="289"/>
      <c r="Q46" s="290">
        <f>MEDIAN(O43:P45)</f>
        <v>295.89999999999998</v>
      </c>
      <c r="R46" s="291"/>
      <c r="S46" s="292"/>
    </row>
    <row r="47" spans="1:19" s="125" customFormat="1">
      <c r="A47" s="161"/>
      <c r="B47" s="162"/>
      <c r="C47" s="162"/>
      <c r="D47" s="162"/>
      <c r="E47" s="162"/>
      <c r="F47" s="162"/>
      <c r="G47" s="162"/>
      <c r="H47" s="162"/>
      <c r="I47" s="162"/>
      <c r="J47" s="132"/>
      <c r="K47" s="132"/>
      <c r="L47" s="132"/>
      <c r="M47" s="136"/>
      <c r="N47" s="136"/>
      <c r="O47" s="136"/>
      <c r="P47" s="136"/>
      <c r="Q47" s="136"/>
      <c r="R47" s="136"/>
      <c r="S47" s="163"/>
    </row>
    <row r="48" spans="1:19" s="125" customFormat="1" ht="15.75">
      <c r="A48" s="142" t="s">
        <v>1014</v>
      </c>
      <c r="B48" s="296" t="s">
        <v>1013</v>
      </c>
      <c r="C48" s="297"/>
      <c r="D48" s="297"/>
      <c r="E48" s="297"/>
      <c r="F48" s="297"/>
      <c r="G48" s="297"/>
      <c r="H48" s="297"/>
      <c r="I48" s="297"/>
      <c r="J48" s="297"/>
      <c r="K48" s="297"/>
      <c r="L48" s="297"/>
      <c r="M48" s="297"/>
      <c r="N48" s="298"/>
      <c r="O48" s="299" t="s">
        <v>434</v>
      </c>
      <c r="P48" s="300"/>
      <c r="Q48" s="301" t="s">
        <v>927</v>
      </c>
      <c r="R48" s="301"/>
      <c r="S48" s="301"/>
    </row>
    <row r="49" spans="1:19" s="125" customFormat="1">
      <c r="A49" s="143" t="s">
        <v>607</v>
      </c>
      <c r="B49" s="302" t="s">
        <v>604</v>
      </c>
      <c r="C49" s="302"/>
      <c r="D49" s="302"/>
      <c r="E49" s="302"/>
      <c r="F49" s="302"/>
      <c r="G49" s="302"/>
      <c r="H49" s="302"/>
      <c r="I49" s="302"/>
      <c r="J49" s="302"/>
      <c r="K49" s="302"/>
      <c r="L49" s="302"/>
      <c r="M49" s="302"/>
      <c r="N49" s="302"/>
      <c r="O49" s="303">
        <v>21.32</v>
      </c>
      <c r="P49" s="304"/>
      <c r="Q49" s="305">
        <v>44424</v>
      </c>
      <c r="R49" s="305"/>
      <c r="S49" s="305"/>
    </row>
    <row r="50" spans="1:19" s="125" customFormat="1">
      <c r="A50" s="145" t="s">
        <v>612</v>
      </c>
      <c r="B50" s="306" t="s">
        <v>609</v>
      </c>
      <c r="C50" s="306"/>
      <c r="D50" s="306"/>
      <c r="E50" s="306"/>
      <c r="F50" s="306"/>
      <c r="G50" s="306"/>
      <c r="H50" s="306"/>
      <c r="I50" s="306"/>
      <c r="J50" s="306"/>
      <c r="K50" s="306"/>
      <c r="L50" s="306"/>
      <c r="M50" s="306"/>
      <c r="N50" s="306"/>
      <c r="O50" s="307">
        <v>38</v>
      </c>
      <c r="P50" s="308"/>
      <c r="Q50" s="309">
        <v>44424</v>
      </c>
      <c r="R50" s="309"/>
      <c r="S50" s="309"/>
    </row>
    <row r="51" spans="1:19" s="125" customFormat="1">
      <c r="A51" s="141" t="s">
        <v>617</v>
      </c>
      <c r="B51" s="146" t="s">
        <v>614</v>
      </c>
      <c r="C51" s="146"/>
      <c r="D51" s="146"/>
      <c r="E51" s="146"/>
      <c r="F51" s="146"/>
      <c r="G51" s="146"/>
      <c r="H51" s="146"/>
      <c r="I51" s="146"/>
      <c r="J51" s="146"/>
      <c r="K51" s="146"/>
      <c r="L51" s="146"/>
      <c r="M51" s="146"/>
      <c r="N51" s="146"/>
      <c r="O51" s="285">
        <v>39</v>
      </c>
      <c r="P51" s="286"/>
      <c r="Q51" s="287">
        <v>44424</v>
      </c>
      <c r="R51" s="287"/>
      <c r="S51" s="287"/>
    </row>
    <row r="52" spans="1:19" s="125" customFormat="1" ht="15.75">
      <c r="A52" s="161"/>
      <c r="B52" s="162"/>
      <c r="C52" s="162"/>
      <c r="D52" s="162"/>
      <c r="E52" s="162"/>
      <c r="F52" s="162"/>
      <c r="G52" s="162"/>
      <c r="H52" s="162"/>
      <c r="I52" s="162"/>
      <c r="J52" s="132"/>
      <c r="K52" s="132"/>
      <c r="L52" s="132"/>
      <c r="M52" s="136"/>
      <c r="N52" s="136"/>
      <c r="O52" s="288" t="s">
        <v>930</v>
      </c>
      <c r="P52" s="289"/>
      <c r="Q52" s="290">
        <f>MEDIAN(O49:P51)</f>
        <v>38</v>
      </c>
      <c r="R52" s="291"/>
      <c r="S52" s="292"/>
    </row>
    <row r="53" spans="1:19" s="125" customFormat="1">
      <c r="A53" s="161"/>
      <c r="B53" s="162"/>
      <c r="C53" s="162"/>
      <c r="D53" s="162"/>
      <c r="E53" s="162"/>
      <c r="F53" s="162"/>
      <c r="G53" s="162"/>
      <c r="H53" s="162"/>
      <c r="I53" s="162"/>
      <c r="J53" s="132"/>
      <c r="K53" s="132"/>
      <c r="L53" s="132"/>
      <c r="M53" s="136"/>
      <c r="N53" s="136"/>
      <c r="O53" s="136"/>
      <c r="P53" s="136"/>
      <c r="Q53" s="136"/>
      <c r="R53" s="136"/>
      <c r="S53" s="163"/>
    </row>
    <row r="54" spans="1:19" s="125" customFormat="1" ht="15.75">
      <c r="A54" s="142" t="s">
        <v>1016</v>
      </c>
      <c r="B54" s="296" t="s">
        <v>1015</v>
      </c>
      <c r="C54" s="297"/>
      <c r="D54" s="297"/>
      <c r="E54" s="297"/>
      <c r="F54" s="297"/>
      <c r="G54" s="297"/>
      <c r="H54" s="297"/>
      <c r="I54" s="297"/>
      <c r="J54" s="297"/>
      <c r="K54" s="297"/>
      <c r="L54" s="297"/>
      <c r="M54" s="297"/>
      <c r="N54" s="298"/>
      <c r="O54" s="299" t="s">
        <v>434</v>
      </c>
      <c r="P54" s="300"/>
      <c r="Q54" s="301" t="s">
        <v>927</v>
      </c>
      <c r="R54" s="301"/>
      <c r="S54" s="301"/>
    </row>
    <row r="55" spans="1:19" s="125" customFormat="1">
      <c r="A55" s="143" t="s">
        <v>607</v>
      </c>
      <c r="B55" s="302" t="s">
        <v>604</v>
      </c>
      <c r="C55" s="302"/>
      <c r="D55" s="302"/>
      <c r="E55" s="302"/>
      <c r="F55" s="302"/>
      <c r="G55" s="302"/>
      <c r="H55" s="302"/>
      <c r="I55" s="302"/>
      <c r="J55" s="302"/>
      <c r="K55" s="302"/>
      <c r="L55" s="302"/>
      <c r="M55" s="302"/>
      <c r="N55" s="302"/>
      <c r="O55" s="303">
        <v>16.399999999999999</v>
      </c>
      <c r="P55" s="304"/>
      <c r="Q55" s="305">
        <v>44424</v>
      </c>
      <c r="R55" s="305"/>
      <c r="S55" s="305"/>
    </row>
    <row r="56" spans="1:19" s="125" customFormat="1">
      <c r="A56" s="145" t="s">
        <v>622</v>
      </c>
      <c r="B56" s="306" t="s">
        <v>619</v>
      </c>
      <c r="C56" s="306"/>
      <c r="D56" s="306"/>
      <c r="E56" s="306"/>
      <c r="F56" s="306"/>
      <c r="G56" s="306"/>
      <c r="H56" s="306"/>
      <c r="I56" s="306"/>
      <c r="J56" s="306"/>
      <c r="K56" s="306"/>
      <c r="L56" s="306"/>
      <c r="M56" s="306"/>
      <c r="N56" s="306"/>
      <c r="O56" s="307">
        <v>49.99</v>
      </c>
      <c r="P56" s="308"/>
      <c r="Q56" s="309">
        <v>44424</v>
      </c>
      <c r="R56" s="309"/>
      <c r="S56" s="309"/>
    </row>
    <row r="57" spans="1:19" s="125" customFormat="1">
      <c r="A57" s="141" t="s">
        <v>1060</v>
      </c>
      <c r="B57" s="146" t="s">
        <v>624</v>
      </c>
      <c r="C57" s="146"/>
      <c r="D57" s="146"/>
      <c r="E57" s="146"/>
      <c r="F57" s="146"/>
      <c r="G57" s="146"/>
      <c r="H57" s="146"/>
      <c r="I57" s="146"/>
      <c r="J57" s="146"/>
      <c r="K57" s="146"/>
      <c r="L57" s="146"/>
      <c r="M57" s="146"/>
      <c r="N57" s="146"/>
      <c r="O57" s="285">
        <v>13.25</v>
      </c>
      <c r="P57" s="286"/>
      <c r="Q57" s="287">
        <v>44424</v>
      </c>
      <c r="R57" s="287"/>
      <c r="S57" s="287"/>
    </row>
    <row r="58" spans="1:19" s="125" customFormat="1" ht="15.75">
      <c r="A58" s="161"/>
      <c r="B58" s="162"/>
      <c r="C58" s="162"/>
      <c r="D58" s="162"/>
      <c r="E58" s="162"/>
      <c r="F58" s="162"/>
      <c r="G58" s="162"/>
      <c r="H58" s="162"/>
      <c r="I58" s="162"/>
      <c r="J58" s="132"/>
      <c r="K58" s="132"/>
      <c r="L58" s="132"/>
      <c r="M58" s="136"/>
      <c r="N58" s="136"/>
      <c r="O58" s="288" t="s">
        <v>930</v>
      </c>
      <c r="P58" s="289"/>
      <c r="Q58" s="290">
        <f>MEDIAN(O55:P57)</f>
        <v>16.399999999999999</v>
      </c>
      <c r="R58" s="291"/>
      <c r="S58" s="292"/>
    </row>
    <row r="59" spans="1:19" s="125" customFormat="1">
      <c r="A59" s="161"/>
      <c r="B59" s="162"/>
      <c r="C59" s="162"/>
      <c r="D59" s="162"/>
      <c r="E59" s="162"/>
      <c r="F59" s="162"/>
      <c r="G59" s="162"/>
      <c r="H59" s="162"/>
      <c r="I59" s="162"/>
      <c r="J59" s="132"/>
      <c r="K59" s="132"/>
      <c r="L59" s="132"/>
      <c r="M59" s="136"/>
      <c r="N59" s="136"/>
      <c r="O59" s="136"/>
      <c r="P59" s="136"/>
      <c r="Q59" s="136"/>
      <c r="R59" s="136"/>
      <c r="S59" s="163"/>
    </row>
    <row r="60" spans="1:19" s="125" customFormat="1" ht="15.75">
      <c r="A60" s="142" t="s">
        <v>1018</v>
      </c>
      <c r="B60" s="296" t="s">
        <v>1017</v>
      </c>
      <c r="C60" s="297"/>
      <c r="D60" s="297"/>
      <c r="E60" s="297"/>
      <c r="F60" s="297"/>
      <c r="G60" s="297"/>
      <c r="H60" s="297"/>
      <c r="I60" s="297"/>
      <c r="J60" s="297"/>
      <c r="K60" s="297"/>
      <c r="L60" s="297"/>
      <c r="M60" s="297"/>
      <c r="N60" s="298"/>
      <c r="O60" s="299" t="s">
        <v>434</v>
      </c>
      <c r="P60" s="300"/>
      <c r="Q60" s="301" t="s">
        <v>927</v>
      </c>
      <c r="R60" s="301"/>
      <c r="S60" s="301"/>
    </row>
    <row r="61" spans="1:19" s="125" customFormat="1">
      <c r="A61" s="143" t="s">
        <v>607</v>
      </c>
      <c r="B61" s="302" t="s">
        <v>604</v>
      </c>
      <c r="C61" s="302"/>
      <c r="D61" s="302"/>
      <c r="E61" s="302"/>
      <c r="F61" s="302"/>
      <c r="G61" s="302"/>
      <c r="H61" s="302"/>
      <c r="I61" s="302"/>
      <c r="J61" s="302"/>
      <c r="K61" s="302"/>
      <c r="L61" s="302"/>
      <c r="M61" s="302"/>
      <c r="N61" s="302"/>
      <c r="O61" s="303">
        <v>16.399999999999999</v>
      </c>
      <c r="P61" s="304"/>
      <c r="Q61" s="305">
        <v>44424</v>
      </c>
      <c r="R61" s="305"/>
      <c r="S61" s="305"/>
    </row>
    <row r="62" spans="1:19" s="125" customFormat="1">
      <c r="A62" s="145" t="s">
        <v>1061</v>
      </c>
      <c r="B62" s="306" t="s">
        <v>628</v>
      </c>
      <c r="C62" s="306"/>
      <c r="D62" s="306"/>
      <c r="E62" s="306"/>
      <c r="F62" s="306"/>
      <c r="G62" s="306"/>
      <c r="H62" s="306"/>
      <c r="I62" s="306"/>
      <c r="J62" s="306"/>
      <c r="K62" s="306"/>
      <c r="L62" s="306"/>
      <c r="M62" s="306"/>
      <c r="N62" s="306"/>
      <c r="O62" s="307">
        <v>6.4</v>
      </c>
      <c r="P62" s="308"/>
      <c r="Q62" s="309">
        <v>44424</v>
      </c>
      <c r="R62" s="309"/>
      <c r="S62" s="309"/>
    </row>
    <row r="63" spans="1:19" s="125" customFormat="1">
      <c r="A63" s="141" t="s">
        <v>1062</v>
      </c>
      <c r="B63" s="146" t="s">
        <v>632</v>
      </c>
      <c r="C63" s="146"/>
      <c r="D63" s="146"/>
      <c r="E63" s="146"/>
      <c r="F63" s="146"/>
      <c r="G63" s="146"/>
      <c r="H63" s="146"/>
      <c r="I63" s="146"/>
      <c r="J63" s="146"/>
      <c r="K63" s="146"/>
      <c r="L63" s="146"/>
      <c r="M63" s="146"/>
      <c r="N63" s="146"/>
      <c r="O63" s="285">
        <v>14.9</v>
      </c>
      <c r="P63" s="286"/>
      <c r="Q63" s="287">
        <v>44424</v>
      </c>
      <c r="R63" s="287"/>
      <c r="S63" s="287"/>
    </row>
    <row r="64" spans="1:19" s="125" customFormat="1" ht="15.75">
      <c r="A64" s="161"/>
      <c r="B64" s="162"/>
      <c r="C64" s="162"/>
      <c r="D64" s="162"/>
      <c r="E64" s="162"/>
      <c r="F64" s="162"/>
      <c r="G64" s="162"/>
      <c r="H64" s="162"/>
      <c r="I64" s="162"/>
      <c r="J64" s="132"/>
      <c r="K64" s="132"/>
      <c r="L64" s="132"/>
      <c r="M64" s="136"/>
      <c r="N64" s="136"/>
      <c r="O64" s="288" t="s">
        <v>930</v>
      </c>
      <c r="P64" s="289"/>
      <c r="Q64" s="290">
        <f>MEDIAN(O61:P63)</f>
        <v>14.9</v>
      </c>
      <c r="R64" s="291"/>
      <c r="S64" s="292"/>
    </row>
    <row r="65" spans="1:19" s="125" customFormat="1">
      <c r="A65" s="161"/>
      <c r="B65" s="162"/>
      <c r="C65" s="162"/>
      <c r="D65" s="162"/>
      <c r="E65" s="162"/>
      <c r="F65" s="162"/>
      <c r="G65" s="162"/>
      <c r="H65" s="162"/>
      <c r="I65" s="162"/>
      <c r="J65" s="132"/>
      <c r="K65" s="132"/>
      <c r="L65" s="132"/>
      <c r="M65" s="136"/>
      <c r="N65" s="136"/>
      <c r="O65" s="136"/>
      <c r="P65" s="136"/>
      <c r="Q65" s="136"/>
      <c r="R65" s="136"/>
      <c r="S65" s="163"/>
    </row>
    <row r="66" spans="1:19" s="125" customFormat="1">
      <c r="J66" s="129"/>
      <c r="K66" s="129"/>
      <c r="L66" s="129"/>
      <c r="M66" s="135"/>
      <c r="N66" s="135"/>
      <c r="O66" s="135"/>
      <c r="P66" s="135"/>
      <c r="Q66" s="135"/>
      <c r="R66" s="135"/>
      <c r="S66" s="135"/>
    </row>
    <row r="67" spans="1:19" s="125" customFormat="1">
      <c r="J67" s="129"/>
      <c r="K67" s="129"/>
      <c r="L67" s="129"/>
      <c r="M67" s="135"/>
      <c r="N67" s="135"/>
      <c r="O67" s="135"/>
      <c r="P67" s="135"/>
      <c r="Q67" s="135"/>
      <c r="R67" s="135"/>
      <c r="S67" s="135"/>
    </row>
    <row r="68" spans="1:19" s="125" customFormat="1">
      <c r="J68" s="129"/>
      <c r="K68" s="129"/>
      <c r="L68" s="129"/>
      <c r="M68" s="135"/>
      <c r="N68" s="135"/>
      <c r="O68" s="135"/>
      <c r="P68" s="135"/>
      <c r="Q68" s="135"/>
      <c r="R68" s="135"/>
      <c r="S68" s="135"/>
    </row>
    <row r="69" spans="1:19" s="125" customFormat="1">
      <c r="J69" s="129"/>
      <c r="K69" s="129"/>
      <c r="L69" s="129"/>
      <c r="M69" s="135"/>
      <c r="N69" s="135"/>
      <c r="O69" s="135"/>
      <c r="P69" s="135"/>
      <c r="Q69" s="135"/>
      <c r="R69" s="135"/>
      <c r="S69" s="135"/>
    </row>
    <row r="70" spans="1:19" s="125" customFormat="1">
      <c r="J70" s="129"/>
      <c r="K70" s="129"/>
      <c r="L70" s="129"/>
      <c r="M70" s="135"/>
      <c r="N70" s="135"/>
      <c r="O70" s="135"/>
      <c r="P70" s="135"/>
      <c r="Q70" s="135"/>
      <c r="R70" s="135"/>
      <c r="S70" s="135"/>
    </row>
    <row r="71" spans="1:19" s="125" customFormat="1">
      <c r="J71" s="129"/>
      <c r="K71" s="129"/>
      <c r="L71" s="129"/>
      <c r="M71" s="135"/>
      <c r="N71" s="135"/>
      <c r="O71" s="135"/>
      <c r="P71" s="135"/>
      <c r="Q71" s="135"/>
      <c r="R71" s="135"/>
      <c r="S71" s="135"/>
    </row>
    <row r="72" spans="1:19" s="125" customFormat="1">
      <c r="J72" s="129"/>
      <c r="K72" s="129"/>
      <c r="L72" s="129"/>
      <c r="M72" s="135"/>
      <c r="N72" s="135"/>
      <c r="O72" s="135"/>
      <c r="P72" s="135"/>
      <c r="Q72" s="135"/>
      <c r="R72" s="135"/>
      <c r="S72" s="135"/>
    </row>
    <row r="73" spans="1:19" s="125" customFormat="1">
      <c r="J73" s="129"/>
      <c r="K73" s="129"/>
      <c r="L73" s="129"/>
      <c r="M73" s="135"/>
      <c r="N73" s="135"/>
      <c r="O73" s="135"/>
      <c r="P73" s="135"/>
      <c r="Q73" s="135"/>
      <c r="R73" s="135"/>
      <c r="S73" s="135"/>
    </row>
    <row r="74" spans="1:19" s="125" customFormat="1">
      <c r="J74" s="129"/>
      <c r="K74" s="129"/>
      <c r="L74" s="129"/>
      <c r="M74" s="135"/>
      <c r="N74" s="135"/>
      <c r="O74" s="135"/>
      <c r="P74" s="135"/>
      <c r="Q74" s="135"/>
      <c r="R74" s="135"/>
      <c r="S74" s="135"/>
    </row>
    <row r="75" spans="1:19" s="125" customFormat="1">
      <c r="J75" s="129"/>
      <c r="K75" s="129"/>
      <c r="L75" s="129"/>
      <c r="M75" s="135"/>
      <c r="N75" s="135"/>
      <c r="O75" s="135"/>
      <c r="P75" s="135"/>
      <c r="Q75" s="135"/>
      <c r="R75" s="135"/>
      <c r="S75" s="135"/>
    </row>
    <row r="76" spans="1:19" s="125" customFormat="1">
      <c r="J76" s="129"/>
      <c r="K76" s="129"/>
      <c r="L76" s="129"/>
      <c r="M76" s="135"/>
      <c r="N76" s="135"/>
      <c r="O76" s="135"/>
      <c r="P76" s="135"/>
      <c r="Q76" s="135"/>
      <c r="R76" s="135"/>
      <c r="S76" s="135"/>
    </row>
    <row r="77" spans="1:19" s="125" customFormat="1">
      <c r="J77" s="129"/>
      <c r="K77" s="129"/>
      <c r="L77" s="129"/>
      <c r="M77" s="135"/>
      <c r="N77" s="135"/>
      <c r="O77" s="135"/>
      <c r="P77" s="135"/>
      <c r="Q77" s="135"/>
      <c r="R77" s="135"/>
      <c r="S77" s="135"/>
    </row>
    <row r="78" spans="1:19" s="125" customFormat="1">
      <c r="J78" s="129"/>
      <c r="K78" s="129"/>
      <c r="L78" s="129"/>
      <c r="M78" s="135"/>
      <c r="N78" s="135"/>
      <c r="O78" s="135"/>
      <c r="P78" s="135"/>
      <c r="Q78" s="135"/>
      <c r="R78" s="135"/>
      <c r="S78" s="135"/>
    </row>
    <row r="79" spans="1:19" s="125" customFormat="1">
      <c r="J79" s="129"/>
      <c r="K79" s="129"/>
      <c r="L79" s="129"/>
      <c r="M79" s="135"/>
      <c r="N79" s="135"/>
      <c r="O79" s="135"/>
      <c r="P79" s="135"/>
      <c r="Q79" s="135"/>
      <c r="R79" s="135"/>
      <c r="S79" s="135"/>
    </row>
    <row r="80" spans="1:19" s="125" customFormat="1">
      <c r="J80" s="129"/>
      <c r="K80" s="129"/>
      <c r="L80" s="129"/>
      <c r="M80" s="135"/>
      <c r="N80" s="135"/>
      <c r="O80" s="135"/>
      <c r="P80" s="135"/>
      <c r="Q80" s="135"/>
      <c r="R80" s="135"/>
      <c r="S80" s="135"/>
    </row>
    <row r="81" spans="2:19" s="125" customFormat="1">
      <c r="J81" s="129"/>
      <c r="K81" s="129"/>
      <c r="L81" s="129"/>
      <c r="M81" s="135"/>
      <c r="N81" s="135"/>
      <c r="O81" s="135"/>
      <c r="P81" s="135"/>
      <c r="Q81" s="135"/>
      <c r="R81" s="135"/>
      <c r="S81" s="135"/>
    </row>
    <row r="82" spans="2:19" s="125" customFormat="1">
      <c r="J82" s="129"/>
      <c r="K82" s="129"/>
      <c r="L82" s="129"/>
      <c r="M82" s="135"/>
      <c r="N82" s="135"/>
      <c r="O82" s="135"/>
      <c r="P82" s="135"/>
      <c r="Q82" s="135"/>
      <c r="R82" s="135"/>
      <c r="S82" s="135"/>
    </row>
    <row r="83" spans="2:19" s="125" customFormat="1">
      <c r="J83" s="129"/>
      <c r="K83" s="129"/>
      <c r="L83" s="129"/>
      <c r="M83" s="135"/>
      <c r="N83" s="135"/>
      <c r="O83" s="135"/>
      <c r="P83" s="135"/>
      <c r="Q83" s="135"/>
      <c r="R83" s="135"/>
      <c r="S83" s="135"/>
    </row>
    <row r="84" spans="2:19" s="125" customFormat="1">
      <c r="J84" s="129"/>
      <c r="K84" s="129"/>
      <c r="L84" s="129"/>
      <c r="M84" s="135"/>
      <c r="N84" s="135"/>
      <c r="O84" s="135"/>
      <c r="P84" s="135"/>
      <c r="Q84" s="135"/>
      <c r="R84" s="135"/>
      <c r="S84" s="135"/>
    </row>
    <row r="85" spans="2:19" s="125" customFormat="1">
      <c r="J85" s="129"/>
      <c r="K85" s="129"/>
      <c r="L85" s="129"/>
      <c r="M85" s="135"/>
      <c r="N85" s="135"/>
      <c r="O85" s="135"/>
      <c r="P85" s="135"/>
      <c r="Q85" s="135"/>
      <c r="R85" s="135"/>
      <c r="S85" s="135"/>
    </row>
    <row r="86" spans="2:19" s="125" customFormat="1">
      <c r="J86" s="129"/>
      <c r="K86" s="129"/>
      <c r="L86" s="129"/>
      <c r="M86" s="135"/>
      <c r="N86" s="135"/>
      <c r="O86" s="135"/>
      <c r="P86" s="135"/>
      <c r="Q86" s="135"/>
      <c r="R86" s="135"/>
      <c r="S86" s="135"/>
    </row>
    <row r="92" spans="2:19">
      <c r="B92" s="111"/>
      <c r="C92" s="111"/>
      <c r="D92" s="111"/>
      <c r="E92" s="111"/>
      <c r="F92" s="111"/>
      <c r="G92" s="111"/>
      <c r="H92" s="111"/>
      <c r="I92" s="111"/>
      <c r="J92" s="130"/>
      <c r="K92" s="130"/>
      <c r="L92" s="130"/>
      <c r="M92" s="137"/>
      <c r="N92" s="137"/>
      <c r="O92" s="137"/>
      <c r="P92" s="137"/>
      <c r="Q92" s="137"/>
      <c r="R92" s="137"/>
    </row>
    <row r="93" spans="2:19">
      <c r="J93" s="130"/>
      <c r="K93" s="130"/>
      <c r="L93" s="130"/>
      <c r="M93" s="137"/>
      <c r="N93" s="137"/>
      <c r="O93" s="137"/>
      <c r="P93" s="137"/>
      <c r="Q93" s="137"/>
      <c r="R93" s="137"/>
    </row>
  </sheetData>
  <mergeCells count="157">
    <mergeCell ref="B60:N60"/>
    <mergeCell ref="O60:P60"/>
    <mergeCell ref="Q60:S60"/>
    <mergeCell ref="B61:N61"/>
    <mergeCell ref="O61:P61"/>
    <mergeCell ref="Q61:S61"/>
    <mergeCell ref="B56:N56"/>
    <mergeCell ref="O56:P56"/>
    <mergeCell ref="J11:L11"/>
    <mergeCell ref="M11:S11"/>
    <mergeCell ref="B12:D12"/>
    <mergeCell ref="E12:I12"/>
    <mergeCell ref="J12:L12"/>
    <mergeCell ref="M12:S12"/>
    <mergeCell ref="B62:N62"/>
    <mergeCell ref="O62:P62"/>
    <mergeCell ref="Q62:S62"/>
    <mergeCell ref="O63:P63"/>
    <mergeCell ref="Q63:S63"/>
    <mergeCell ref="O64:P64"/>
    <mergeCell ref="Q64:S64"/>
    <mergeCell ref="Q56:S56"/>
    <mergeCell ref="O57:P57"/>
    <mergeCell ref="Q57:S57"/>
    <mergeCell ref="O58:P58"/>
    <mergeCell ref="Q58:S58"/>
    <mergeCell ref="B54:N54"/>
    <mergeCell ref="O54:P54"/>
    <mergeCell ref="Q54:S54"/>
    <mergeCell ref="B55:N55"/>
    <mergeCell ref="O55:P55"/>
    <mergeCell ref="Q55:S55"/>
    <mergeCell ref="B50:N50"/>
    <mergeCell ref="O50:P50"/>
    <mergeCell ref="Q50:S50"/>
    <mergeCell ref="O51:P51"/>
    <mergeCell ref="Q51:S51"/>
    <mergeCell ref="O52:P52"/>
    <mergeCell ref="Q52:S52"/>
    <mergeCell ref="B48:N48"/>
    <mergeCell ref="O48:P48"/>
    <mergeCell ref="Q48:S48"/>
    <mergeCell ref="B49:N49"/>
    <mergeCell ref="O49:P49"/>
    <mergeCell ref="Q49:S49"/>
    <mergeCell ref="B44:N44"/>
    <mergeCell ref="O44:P44"/>
    <mergeCell ref="Q44:S44"/>
    <mergeCell ref="O46:P46"/>
    <mergeCell ref="Q46:S46"/>
    <mergeCell ref="O45:P45"/>
    <mergeCell ref="Q45:S45"/>
    <mergeCell ref="B42:N42"/>
    <mergeCell ref="O42:P42"/>
    <mergeCell ref="Q42:S42"/>
    <mergeCell ref="B43:N43"/>
    <mergeCell ref="O43:P43"/>
    <mergeCell ref="Q43:S43"/>
    <mergeCell ref="B38:N38"/>
    <mergeCell ref="O38:P38"/>
    <mergeCell ref="Q38:S38"/>
    <mergeCell ref="O35:P35"/>
    <mergeCell ref="Q35:S35"/>
    <mergeCell ref="O40:P40"/>
    <mergeCell ref="Q40:S40"/>
    <mergeCell ref="O39:P39"/>
    <mergeCell ref="B39:N39"/>
    <mergeCell ref="Q39:S39"/>
    <mergeCell ref="O33:P33"/>
    <mergeCell ref="O34:P34"/>
    <mergeCell ref="B34:N34"/>
    <mergeCell ref="B37:N37"/>
    <mergeCell ref="O37:P37"/>
    <mergeCell ref="Q37:S37"/>
    <mergeCell ref="J25:L25"/>
    <mergeCell ref="Q33:S33"/>
    <mergeCell ref="Q34:S34"/>
    <mergeCell ref="B33:N33"/>
    <mergeCell ref="E25:I25"/>
    <mergeCell ref="J9:L9"/>
    <mergeCell ref="J13:L13"/>
    <mergeCell ref="J14:L14"/>
    <mergeCell ref="J15:L15"/>
    <mergeCell ref="J16:L16"/>
    <mergeCell ref="J17:L17"/>
    <mergeCell ref="J18:L18"/>
    <mergeCell ref="E18:I18"/>
    <mergeCell ref="E19:I19"/>
    <mergeCell ref="E20:I20"/>
    <mergeCell ref="E21:I21"/>
    <mergeCell ref="E22:I22"/>
    <mergeCell ref="E23:I23"/>
    <mergeCell ref="E13:I13"/>
    <mergeCell ref="E14:I14"/>
    <mergeCell ref="E15:I15"/>
    <mergeCell ref="B24:D24"/>
    <mergeCell ref="B25:D25"/>
    <mergeCell ref="M22:S22"/>
    <mergeCell ref="M23:S23"/>
    <mergeCell ref="M24:S24"/>
    <mergeCell ref="M25:S25"/>
    <mergeCell ref="E16:I16"/>
    <mergeCell ref="E17:I17"/>
    <mergeCell ref="B9:D9"/>
    <mergeCell ref="B13:D13"/>
    <mergeCell ref="B14:D14"/>
    <mergeCell ref="B15:D15"/>
    <mergeCell ref="B16:D16"/>
    <mergeCell ref="B17:D17"/>
    <mergeCell ref="B18:D18"/>
    <mergeCell ref="B11:D11"/>
    <mergeCell ref="E11:I11"/>
    <mergeCell ref="J19:L19"/>
    <mergeCell ref="J20:L20"/>
    <mergeCell ref="J21:L21"/>
    <mergeCell ref="J22:L22"/>
    <mergeCell ref="J23:L23"/>
    <mergeCell ref="J24:L24"/>
    <mergeCell ref="E24:I24"/>
    <mergeCell ref="A1:S1"/>
    <mergeCell ref="A2:S2"/>
    <mergeCell ref="A4:S4"/>
    <mergeCell ref="A6:S6"/>
    <mergeCell ref="M9:S9"/>
    <mergeCell ref="E9:I9"/>
    <mergeCell ref="B10:D10"/>
    <mergeCell ref="E10:I10"/>
    <mergeCell ref="J10:L10"/>
    <mergeCell ref="M10:S10"/>
    <mergeCell ref="M14:S14"/>
    <mergeCell ref="M15:S15"/>
    <mergeCell ref="M16:S16"/>
    <mergeCell ref="M17:S17"/>
    <mergeCell ref="M18:S18"/>
    <mergeCell ref="M20:S20"/>
    <mergeCell ref="M21:S21"/>
    <mergeCell ref="M19:S19"/>
    <mergeCell ref="M13:S13"/>
    <mergeCell ref="B19:D19"/>
    <mergeCell ref="B20:D20"/>
    <mergeCell ref="O29:P29"/>
    <mergeCell ref="Q29:S29"/>
    <mergeCell ref="B21:D21"/>
    <mergeCell ref="B22:D22"/>
    <mergeCell ref="B23:D23"/>
    <mergeCell ref="O7:S7"/>
    <mergeCell ref="O30:P30"/>
    <mergeCell ref="Q30:S30"/>
    <mergeCell ref="O31:P31"/>
    <mergeCell ref="Q31:S31"/>
    <mergeCell ref="B27:N27"/>
    <mergeCell ref="O27:P27"/>
    <mergeCell ref="Q27:S27"/>
    <mergeCell ref="B28:N28"/>
    <mergeCell ref="O28:P28"/>
    <mergeCell ref="Q28:S28"/>
    <mergeCell ref="B29:N29"/>
  </mergeCells>
  <pageMargins left="0.39370078740157483" right="0.39370078740157483" top="0.39370078740157483" bottom="0.39370078740157483" header="0" footer="0"/>
  <pageSetup paperSize="9" scale="53" orientation="portrait" r:id="rId1"/>
  <rowBreaks count="1" manualBreakCount="1">
    <brk id="113" max="18" man="1"/>
  </rowBreaks>
  <drawing r:id="rId2"/>
  <legacyDrawing r:id="rId3"/>
  <oleObjects>
    <oleObject progId="Word.Document.12" shapeId="4097" r:id="rId4"/>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7</vt:i4>
      </vt:variant>
    </vt:vector>
  </HeadingPairs>
  <TitlesOfParts>
    <vt:vector size="12" baseType="lpstr">
      <vt:lpstr>PLANILHA</vt:lpstr>
      <vt:lpstr>CRONOGRAMA</vt:lpstr>
      <vt:lpstr>COMPOSIÇÃO</vt:lpstr>
      <vt:lpstr>BDI</vt:lpstr>
      <vt:lpstr>COTAÇÃO</vt:lpstr>
      <vt:lpstr>BDI!Area_de_impressao</vt:lpstr>
      <vt:lpstr>COMPOSIÇÃO!Area_de_impressao</vt:lpstr>
      <vt:lpstr>COTAÇÃO!Area_de_impressao</vt:lpstr>
      <vt:lpstr>CRONOGRAMA!Area_de_impressao</vt:lpstr>
      <vt:lpstr>PLANILHA!Area_de_impressao</vt:lpstr>
      <vt:lpstr>COMPOSIÇÃO!Titulos_de_impressao</vt:lpstr>
      <vt:lpstr>PLANILHA!Titulos_de_impressao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dc:creator>
  <cp:lastModifiedBy>mayaraventura</cp:lastModifiedBy>
  <cp:lastPrinted>2021-09-08T14:52:44Z</cp:lastPrinted>
  <dcterms:created xsi:type="dcterms:W3CDTF">2012-03-16T03:29:41Z</dcterms:created>
  <dcterms:modified xsi:type="dcterms:W3CDTF">2021-09-08T16:12:32Z</dcterms:modified>
</cp:coreProperties>
</file>